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T E R E Z K Akkkkkkkkkkkkk\SPŠe K O Š I C E 2026\IKT - CEOVP\A K T U Á L N E\RE_ Vysvetlenie č. 1\"/>
    </mc:Choice>
  </mc:AlternateContent>
  <bookViews>
    <workbookView xWindow="0" yWindow="0" windowWidth="28800" windowHeight="12312"/>
  </bookViews>
  <sheets>
    <sheet name="zariadeni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11" i="1" l="1"/>
  <c r="D311" i="1" s="1"/>
  <c r="C344" i="1"/>
  <c r="D344" i="1" s="1"/>
  <c r="C327" i="1"/>
  <c r="D327" i="1" s="1"/>
  <c r="C359" i="1"/>
  <c r="D359" i="1" s="1"/>
  <c r="C287" i="1"/>
  <c r="D287" i="1" s="1"/>
  <c r="C265" i="1"/>
  <c r="D265" i="1" s="1"/>
  <c r="C239" i="1" l="1"/>
  <c r="D239" i="1" s="1"/>
  <c r="C215" i="1"/>
  <c r="D215" i="1" s="1"/>
  <c r="C177" i="1"/>
  <c r="D177" i="1" s="1"/>
  <c r="C164" i="1"/>
  <c r="D164" i="1" s="1"/>
  <c r="C79" i="1" l="1"/>
  <c r="D79" i="1" s="1"/>
  <c r="C119" i="1" l="1"/>
  <c r="D119" i="1" s="1"/>
  <c r="C135" i="1" l="1"/>
  <c r="D135" i="1" s="1"/>
  <c r="C71" i="1"/>
  <c r="D71" i="1" s="1"/>
  <c r="C45" i="1"/>
  <c r="D45" i="1" l="1"/>
  <c r="C363" i="1"/>
  <c r="D363" i="1" s="1"/>
</calcChain>
</file>

<file path=xl/sharedStrings.xml><?xml version="1.0" encoding="utf-8"?>
<sst xmlns="http://schemas.openxmlformats.org/spreadsheetml/2006/main" count="580" uniqueCount="312">
  <si>
    <t>Pokyny pre predkladateľa cenovej ponuky:</t>
  </si>
  <si>
    <t>Doplniť žltou vyznačené bunky</t>
  </si>
  <si>
    <t>Predkladateľ ponuky:</t>
  </si>
  <si>
    <t>Obchodné meno:</t>
  </si>
  <si>
    <t>Sídlo:</t>
  </si>
  <si>
    <t xml:space="preserve">Ponuku vypracoval: </t>
  </si>
  <si>
    <t>Tel.:</t>
  </si>
  <si>
    <t>Mail:</t>
  </si>
  <si>
    <t>Požadovaná hodnota</t>
  </si>
  <si>
    <t>Hodnota parametra pre ponúkané zariadenie</t>
  </si>
  <si>
    <t>Technická špecifikácia</t>
  </si>
  <si>
    <t xml:space="preserve">počet kusov </t>
  </si>
  <si>
    <t>V</t>
  </si>
  <si>
    <t>áno</t>
  </si>
  <si>
    <t>Operačná pamäť - Veľkosť</t>
  </si>
  <si>
    <t>Hmotnosť</t>
  </si>
  <si>
    <t>Požaduje sa dostupnosť originálnych náhradných dielov min. 3 rokov po ukončení výroby položiek predmetu zákazky.</t>
  </si>
  <si>
    <t>Disk - Kapacita disku</t>
  </si>
  <si>
    <t>Cena za 1 ks v € bez DPH</t>
  </si>
  <si>
    <t xml:space="preserve"> Cena celkom v € bez DPH </t>
  </si>
  <si>
    <t>LOGICKÝ CELOK č. 1</t>
  </si>
  <si>
    <t xml:space="preserve">Celková cena zákazky             v € bez DPH </t>
  </si>
  <si>
    <t xml:space="preserve">Stredná priemyselná škola elektrotechnická, Komenského 44, 040 01 Košice </t>
  </si>
  <si>
    <t>IČO:</t>
  </si>
  <si>
    <t>Disk - Typ SSD</t>
  </si>
  <si>
    <t>LOGICKÝ CELOK č. 2</t>
  </si>
  <si>
    <t>LOGICKÝ CELOK č. 3</t>
  </si>
  <si>
    <t>Rozmery (š x v x h)</t>
  </si>
  <si>
    <t>pečiatka, podpis</t>
  </si>
  <si>
    <t xml:space="preserve">                                                                      dňa:</t>
  </si>
  <si>
    <t>1 ks</t>
  </si>
  <si>
    <t>Rozlíšenie displeja</t>
  </si>
  <si>
    <t>Typ displeja</t>
  </si>
  <si>
    <t>LOGICKÝ CELOK č. 4</t>
  </si>
  <si>
    <t>LOGICKÝ CELOK č. 5</t>
  </si>
  <si>
    <t>LOGICKÝ CELOK č. 6</t>
  </si>
  <si>
    <t xml:space="preserve"> Cena celkom v € s DPH </t>
  </si>
  <si>
    <t>LOGICKÝ CELOK č. 7</t>
  </si>
  <si>
    <t>LOGICKÝ CELOK č. 8</t>
  </si>
  <si>
    <t>LOGICKÝ CELOK č. 9</t>
  </si>
  <si>
    <t>LOGICKÝ CELOK č. 10</t>
  </si>
  <si>
    <t>Ultra rýchla priemyselná 3D tlačiareň</t>
  </si>
  <si>
    <t>Aktívne chladenie komory pre PLA</t>
  </si>
  <si>
    <t>max.  do 90°C</t>
  </si>
  <si>
    <t>Aktívny ohrev</t>
  </si>
  <si>
    <t xml:space="preserve">Teplota trysky </t>
  </si>
  <si>
    <t>max. do 500°C</t>
  </si>
  <si>
    <t>HEPA filter a uhlíkový filter</t>
  </si>
  <si>
    <t>Delta kinematika</t>
  </si>
  <si>
    <t>Pracovný priestor</t>
  </si>
  <si>
    <t>Teplota tlače</t>
  </si>
  <si>
    <t>max. 300 °C (vysoký prietok) /      500 °C (vysoká teplota)</t>
  </si>
  <si>
    <t>Možnosť rýchlej výmeny trysky</t>
  </si>
  <si>
    <t>Možnosť tlače z technických materiálov ako PCCF, PA11CF, PEI alebo PEKK-CF</t>
  </si>
  <si>
    <t>Izolovaná pracovná komora s oddelenou elektronikou</t>
  </si>
  <si>
    <t>Extrudér optimalizovaný pre flexibilné materiály</t>
  </si>
  <si>
    <t>Vlastný softvér</t>
  </si>
  <si>
    <t>Technológia tlače FFF</t>
  </si>
  <si>
    <t>LOGICKÝ CELOK č. 11</t>
  </si>
  <si>
    <t>min. Ø300 mm (X, Y) × 400 mm (Z), min. 28 litrov</t>
  </si>
  <si>
    <t>min. 12 ks</t>
  </si>
  <si>
    <t>Procesor - Efektívna maximálna frekvencia jadra</t>
  </si>
  <si>
    <t>min. 1 TB</t>
  </si>
  <si>
    <t>Zariadenie pre virtuálnu realitu s aplikačným softvérom</t>
  </si>
  <si>
    <t>LOGICKÝ CELOK č. 12</t>
  </si>
  <si>
    <t>17 ks</t>
  </si>
  <si>
    <t>Router - 1x GBE WAN, 8x GBE LAN, 2x USB</t>
  </si>
  <si>
    <t>Požadovaná množstvo</t>
  </si>
  <si>
    <t>Procesor - Celkový počet vlákien</t>
  </si>
  <si>
    <t>Požadovaná záruka 24 mesiacov, zaškolenie obsluhy zariadenia</t>
  </si>
  <si>
    <t>Požaduje sa predĺžená záruku na 3 roky a servis Next Business Day u zákazníka, požaduje sa nepretržitá dostupnosť náhradných dielov počas 5 rokov, požaduje sa bezpečný zber, sanitácia, prípadné opätovné 
použitie a recyklácia počítačov po skončení životnosti zariadenia</t>
  </si>
  <si>
    <t>DIČ:</t>
  </si>
  <si>
    <t>Opis predmetu zákazky</t>
  </si>
  <si>
    <t>IČ DPH:</t>
  </si>
  <si>
    <t>Celková cena za predmet zákazky časť č. 1:</t>
  </si>
  <si>
    <t>Požaduje sa predĺžená záruku na 3 roky a servis Next Business Day u zákazníka, požaduje sa nepretržitá dostupnosť náhradných dielov počas 5 rokov, požaduje sa bezpečný zber, sanitácia, prípadné opätovné 
použitie a recyklácia počítačov po skončení životnosti zariadenia.</t>
  </si>
  <si>
    <t>Výkonný stolný počítač pre profesionálov</t>
  </si>
  <si>
    <t>min. 24 ks</t>
  </si>
  <si>
    <t>min. 3,5 GHz</t>
  </si>
  <si>
    <t>min. 64 GB</t>
  </si>
  <si>
    <t>Možnosť konfigurácie operačnej pamäte až do 192 GB</t>
  </si>
  <si>
    <t>Operačná pamäť - Typ Typ: LPDDR5, Frekvencia: 6 400 MT/s, Šírka pamäťovej zbernice: 512-bitová, Pamäťová priepustnosť: 800 GB/s</t>
  </si>
  <si>
    <t>Možnosť rozšírenia SSD až na 8 TB</t>
  </si>
  <si>
    <t>Prevedenie - profesionálne pracovné  štúdio, určené do multimediálneho štúdia s kompaktným a efektívne chladeným dizajnom a s precíznou mechanickou konštrukciou. Telo je vyrobené z jedného kusu hliníka (unibody dizajn). Dokonalý odvod tepla. Dokonalá pevnosť.
Povrchová úprava je eloxovaná, proti poškriabaniu a zanechávaniu odtlačkov.</t>
  </si>
  <si>
    <t>Grafická karta - počet jadier</t>
  </si>
  <si>
    <t>min. 60 ks</t>
  </si>
  <si>
    <t>Grafická karta - možnosť konfigurácie na min. 75 jadier</t>
  </si>
  <si>
    <t>GPU- Pamäť: Zdieľaná unifikovaná LPDDR5 pamäť, Pamäťová priepustnosť: 800 GB/s, podpora dispejov až 8 externých displejov</t>
  </si>
  <si>
    <r>
      <rPr>
        <b/>
        <sz val="8"/>
        <color rgb="FF000000"/>
        <rFont val="Calibri"/>
        <family val="2"/>
        <charset val="238"/>
      </rPr>
      <t xml:space="preserve">Porty: predná strana        </t>
    </r>
    <r>
      <rPr>
        <sz val="8"/>
        <color rgb="FF000000"/>
        <rFont val="Calibri"/>
        <family val="2"/>
        <charset val="238"/>
      </rPr>
      <t xml:space="preserve">                                                                                                                                                                     2x USB-C porty s podporou Thunderbolt 4 a 1x slot na pamäťovú kartu SDXC                                                                                                                            </t>
    </r>
  </si>
  <si>
    <r>
      <rPr>
        <b/>
        <sz val="8"/>
        <color rgb="FF000000"/>
        <rFont val="Calibri"/>
        <family val="2"/>
        <charset val="238"/>
      </rPr>
      <t xml:space="preserve">Porty: zadná strana        </t>
    </r>
    <r>
      <rPr>
        <sz val="8"/>
        <color rgb="FF000000"/>
        <rFont val="Calibri"/>
        <family val="2"/>
        <charset val="238"/>
      </rPr>
      <t xml:space="preserve">                                                                                                                                                                     4x -  Thunderbolt 4 s podporou pre DisplayPort, 1x USB 3.1 Gen 2 a 1x USB 4,  2x USB-A, 1x HDMI, 1x RJ-45 a 3,5 mm kombinovaný audio výstup.                                                                                                                            </t>
    </r>
  </si>
  <si>
    <t xml:space="preserve">bezdrôtové pripojenie prostredníctvom Wi‑Fi 802.11ax (Wi-Fi 6) </t>
  </si>
  <si>
    <t xml:space="preserve">integrovaný reproduktor </t>
  </si>
  <si>
    <t>Bluetooth 5.3.</t>
  </si>
  <si>
    <t>max.197 × 95 × 197 mm</t>
  </si>
  <si>
    <t>Procesor - počet jadier (z toho min 16 výkonnými a 8 efektívnymi jadrami​)</t>
  </si>
  <si>
    <t>Profesionálny monitor s vysokým rozlíšením</t>
  </si>
  <si>
    <t>min. 31,5 ´´ (80,1 cm)</t>
  </si>
  <si>
    <t>Uhlopriečka - veľkosť</t>
  </si>
  <si>
    <t>Rozlíšenie pri 60 Hz</t>
  </si>
  <si>
    <t xml:space="preserve">min. 3840 x 2160 </t>
  </si>
  <si>
    <t>min. 16:9</t>
  </si>
  <si>
    <t>Pomer strán</t>
  </si>
  <si>
    <t>min. 2000:1</t>
  </si>
  <si>
    <t>Kontrastný pomer</t>
  </si>
  <si>
    <t>Jas</t>
  </si>
  <si>
    <t>min. 400 cd/m²​</t>
  </si>
  <si>
    <t>Pozorovacie uhly: min. 178° horizontálne aj vertikálne</t>
  </si>
  <si>
    <r>
      <rPr>
        <b/>
        <sz val="8"/>
        <color rgb="FF000000"/>
        <rFont val="Calibri"/>
        <family val="2"/>
        <charset val="238"/>
      </rPr>
      <t>Ďalšie vlastnosti:</t>
    </r>
    <r>
      <rPr>
        <sz val="8"/>
        <color rgb="FF000000"/>
        <rFont val="Calibri"/>
        <family val="2"/>
        <charset val="238"/>
      </rPr>
      <t xml:space="preserve"> Typ panelu: IPS Black​, Podsvietenie: LED, Povrch displeja: Antireflexná úprava s tvrdou polarizačnou vrstvou (3H), Nastaviteľná výška: max. 150 mm​, Naklápanie: od -5° do  21°​, Otočenie: od -30° do 30°​</t>
    </r>
  </si>
  <si>
    <r>
      <rPr>
        <b/>
        <sz val="8"/>
        <color rgb="FF000000"/>
        <rFont val="Calibri"/>
        <family val="2"/>
        <charset val="238"/>
      </rPr>
      <t>Konektivita:</t>
    </r>
    <r>
      <rPr>
        <sz val="8"/>
        <color rgb="FF000000"/>
        <rFont val="Calibri"/>
        <family val="2"/>
        <charset val="238"/>
      </rPr>
      <t xml:space="preserve"> 1 x DisplayPort 1.4 (HDCP 2.2), 1 x HDMI 2.0 (HDCP 2.2), 1 x USB-C s podporou DSC (DP 1.4) a napájaním až do 90 W, 1 x USB-C (USB 3.2 Gen2, 10 Gbps) upstream port, 1 x DisplayPort (výstup), 4 x USB-A (USB 3.2 Gen 2, 10 Gbps) downstream porty, 1 x USB-A (USB 3.2 Gen 2, 10 Gbps) s BC 1.2, 1 x USB-C (USB 3.2 Gen 2, 10 Gbps, až 15 W nabíjanie) downstream port, 1 x analógový audio výstup (3,5 mm jack), 1 x RJ45 port​</t>
    </r>
  </si>
  <si>
    <t>Požaduje sa kompatibilita monitora s Logickým celkom č.1</t>
  </si>
  <si>
    <t>Výška (so stojanom): 469,34 mm – 618,77 mm</t>
  </si>
  <si>
    <t>max. 412,00 mm​</t>
  </si>
  <si>
    <t>Výška (bez stojana)</t>
  </si>
  <si>
    <t>od max. 470 mm do max. 620 mm</t>
  </si>
  <si>
    <t>Šírka</t>
  </si>
  <si>
    <t>max. 715  mm</t>
  </si>
  <si>
    <t>Monitor 4K s vysokým rozlíšením s nastaviteľným stojanom</t>
  </si>
  <si>
    <t>Hĺbka (bez stojana)</t>
  </si>
  <si>
    <t>max. 56 mm</t>
  </si>
  <si>
    <t>Hĺbka (so stojanom)</t>
  </si>
  <si>
    <t>max. 235 mm</t>
  </si>
  <si>
    <t>Požadované napätie: 100 až 240 V AC / 50 alebo 60 Hz / 2,7 A (maximálne)​</t>
  </si>
  <si>
    <t xml:space="preserve">Strihová klávesnica a myš </t>
  </si>
  <si>
    <t>min. 3,4 GHz</t>
  </si>
  <si>
    <r>
      <rPr>
        <b/>
        <sz val="8"/>
        <color rgb="FF000000"/>
        <rFont val="Calibri"/>
        <family val="2"/>
        <charset val="238"/>
      </rPr>
      <t>Procesor</t>
    </r>
    <r>
      <rPr>
        <sz val="8"/>
        <color rgb="FF000000"/>
        <rFont val="Calibri"/>
        <family val="2"/>
        <charset val="238"/>
      </rPr>
      <t>: Frekvencia</t>
    </r>
  </si>
  <si>
    <r>
      <rPr>
        <b/>
        <sz val="8"/>
        <color rgb="FF000000"/>
        <rFont val="Calibri"/>
        <family val="2"/>
        <charset val="238"/>
      </rPr>
      <t xml:space="preserve">Procesor: </t>
    </r>
    <r>
      <rPr>
        <sz val="8"/>
        <color rgb="FF000000"/>
        <rFont val="Calibri"/>
        <family val="2"/>
        <charset val="238"/>
      </rPr>
      <t>Počet jadier</t>
    </r>
  </si>
  <si>
    <t>min. 4,0 GHz</t>
  </si>
  <si>
    <r>
      <rPr>
        <b/>
        <sz val="8"/>
        <color rgb="FF000000"/>
        <rFont val="Calibri"/>
        <family val="2"/>
        <charset val="238"/>
      </rPr>
      <t>Procesor:</t>
    </r>
    <r>
      <rPr>
        <sz val="8"/>
        <color rgb="FF000000"/>
        <rFont val="Calibri"/>
        <family val="2"/>
        <charset val="238"/>
      </rPr>
      <t xml:space="preserve"> Boost</t>
    </r>
  </si>
  <si>
    <t>min. 42 MB</t>
  </si>
  <si>
    <r>
      <rPr>
        <b/>
        <sz val="8"/>
        <color rgb="FF000000"/>
        <rFont val="Calibri"/>
        <family val="2"/>
        <charset val="238"/>
      </rPr>
      <t>Procesor:</t>
    </r>
    <r>
      <rPr>
        <sz val="8"/>
        <color rgb="FF000000"/>
        <rFont val="Calibri"/>
        <family val="2"/>
        <charset val="238"/>
      </rPr>
      <t xml:space="preserve"> Cache</t>
    </r>
  </si>
  <si>
    <t>Grafická karta - integrovaná - podľa procesora</t>
  </si>
  <si>
    <t>nmin. 16 GB</t>
  </si>
  <si>
    <t>Operačná pamäť (veľkosť) RAM</t>
  </si>
  <si>
    <t>Operačná pamäť (typ) - LPDDR5X</t>
  </si>
  <si>
    <t>Pevný disk (typ) - SSD</t>
  </si>
  <si>
    <t>Pevný disk (veľkosť)</t>
  </si>
  <si>
    <t>min. 2880x1920</t>
  </si>
  <si>
    <t>OLED</t>
  </si>
  <si>
    <t>Uhlopriečka displeja</t>
  </si>
  <si>
    <t xml:space="preserve">min. 13´´ </t>
  </si>
  <si>
    <r>
      <rPr>
        <b/>
        <u/>
        <sz val="8"/>
        <color rgb="FF000000"/>
        <rFont val="Calibri"/>
        <family val="2"/>
        <charset val="238"/>
      </rPr>
      <t>Konektivita</t>
    </r>
    <r>
      <rPr>
        <sz val="8"/>
        <color rgb="FF000000"/>
        <rFont val="Calibri"/>
        <family val="2"/>
        <charset val="238"/>
      </rPr>
      <t xml:space="preserve">
2× USB-C/USB4 (podpora nabíjania, prenosu dát, DisplayPort 2.1, dokovacia stanica)
1× Surface Connect
1× klávesnice Surface Pro</t>
    </r>
  </si>
  <si>
    <r>
      <rPr>
        <b/>
        <u/>
        <sz val="8"/>
        <color rgb="FF000000"/>
        <rFont val="Calibri"/>
        <family val="2"/>
        <charset val="238"/>
      </rPr>
      <t xml:space="preserve">Bezdrôtové pripojenie
</t>
    </r>
    <r>
      <rPr>
        <sz val="8"/>
        <color rgb="FF000000"/>
        <rFont val="Calibri"/>
        <family val="2"/>
        <charset val="238"/>
      </rPr>
      <t>Wi-Fi 7
Bluetooth 5.4</t>
    </r>
  </si>
  <si>
    <r>
      <rPr>
        <b/>
        <u/>
        <sz val="8"/>
        <color rgb="FF000000"/>
        <rFont val="Calibri"/>
        <family val="2"/>
        <charset val="238"/>
      </rPr>
      <t xml:space="preserve">Ďalšie vlastnosti
</t>
    </r>
    <r>
      <rPr>
        <sz val="8"/>
        <color rgb="FF000000"/>
        <rFont val="Calibri"/>
        <family val="2"/>
        <charset val="238"/>
      </rPr>
      <t>Polohovacie zariadenie: TouchPad
Numerická klávesnica: nie
Podsvietená klávesnica: áno
Webová kamera: áno
Čítačka odtlačku prsta: nie
Tlačidlo Copilot: áno</t>
    </r>
  </si>
  <si>
    <r>
      <rPr>
        <b/>
        <u/>
        <sz val="8"/>
        <color rgb="FF000000"/>
        <rFont val="Calibri"/>
        <family val="2"/>
        <charset val="238"/>
      </rPr>
      <t>Kamery, video a zvuk</t>
    </r>
    <r>
      <rPr>
        <sz val="8"/>
        <color rgb="FF000000"/>
        <rFont val="Calibri"/>
        <family val="2"/>
        <charset val="238"/>
      </rPr>
      <t xml:space="preserve">
- Quad HD predná kamera Surface Studio
- 1440p (Quad HD) kamera s ultra širokým zorným poľom
- efekty Windows Štúdia s automatickým rámovaním, kreatívnymi filtrami (ilustrované, animované, akvarel), očný kontakt, očný kontakt: čítacie zariadenie, rozostrenie portrétu, osvetlenie portrétu
- 10Mpx zadná full HD kamera
- kamera Windows Hello s overovaním podľa tváre
- 2W stereo reproduktory s Dolby® Atmos®
- podpora Bluetooth® LE Audio
- dva štúdiové mikrofóny so zaostrením hlasu</t>
    </r>
  </si>
  <si>
    <r>
      <rPr>
        <b/>
        <u/>
        <sz val="8"/>
        <color rgb="FF000000"/>
        <rFont val="Calibri"/>
        <family val="2"/>
        <charset val="238"/>
      </rPr>
      <t>Senzory</t>
    </r>
    <r>
      <rPr>
        <sz val="8"/>
        <color rgb="FF000000"/>
        <rFont val="Calibri"/>
        <family val="2"/>
        <charset val="238"/>
      </rPr>
      <t xml:space="preserve">
- akcelerometer
- gyroskop
- magnetometer
- senzor okolitej farby</t>
    </r>
  </si>
  <si>
    <r>
      <rPr>
        <b/>
        <sz val="8"/>
        <color rgb="FF000000"/>
        <rFont val="Calibri"/>
        <family val="2"/>
        <charset val="238"/>
      </rPr>
      <t xml:space="preserve">Batéria                                                                                                                                                                     </t>
    </r>
    <r>
      <rPr>
        <sz val="8"/>
        <color rgb="FF000000"/>
        <rFont val="Calibri"/>
        <family val="2"/>
        <charset val="238"/>
      </rPr>
      <t>Integrovaná batéria max.50 Wh
výdrž až 14 hodín (pri prehrávaní miestneho videa), až 10 hodín (pri aktívnom používaní internetu)</t>
    </r>
  </si>
  <si>
    <r>
      <rPr>
        <b/>
        <u/>
        <sz val="8"/>
        <color rgb="FF000000"/>
        <rFont val="Calibri"/>
        <family val="2"/>
        <charset val="238"/>
      </rPr>
      <t>Softvér</t>
    </r>
    <r>
      <rPr>
        <sz val="8"/>
        <color rgb="FF000000"/>
        <rFont val="Calibri"/>
        <family val="2"/>
        <charset val="238"/>
      </rPr>
      <t xml:space="preserve">
Predinštalované aplikácie Microsoft 365, Xbox, Microsoft Defender</t>
    </r>
  </si>
  <si>
    <r>
      <rPr>
        <b/>
        <u/>
        <sz val="8"/>
        <color rgb="FF000000"/>
        <rFont val="Calibri"/>
        <family val="2"/>
        <charset val="238"/>
      </rPr>
      <t xml:space="preserve">Rozmery </t>
    </r>
    <r>
      <rPr>
        <sz val="8"/>
        <color rgb="FF000000"/>
        <rFont val="Calibri"/>
        <family val="2"/>
        <charset val="238"/>
      </rPr>
      <t>(ŠxVxH): max. 290 x 9,5 x 212 mm
Hmotnosť: max. 0,950 kg</t>
    </r>
  </si>
  <si>
    <r>
      <rPr>
        <b/>
        <u/>
        <sz val="8"/>
        <color rgb="FF000000"/>
        <rFont val="Calibri"/>
        <family val="2"/>
        <charset val="238"/>
      </rPr>
      <t>Obsah balenia</t>
    </r>
    <r>
      <rPr>
        <sz val="8"/>
        <color rgb="FF000000"/>
        <rFont val="Calibri"/>
        <family val="2"/>
        <charset val="238"/>
      </rPr>
      <t xml:space="preserve">
tablet
39W zdroj napájania tabletu
úvodná príručka
dokumentácia k zabezpečeniu a záruke</t>
    </r>
  </si>
  <si>
    <t>Výkonný tablet s klávesnícou a perom</t>
  </si>
  <si>
    <t>Tablet  ultra tenký, ultra ľahký so špičkovou umelou inteligencoiu s  klávesnicou a perom</t>
  </si>
  <si>
    <r>
      <rPr>
        <b/>
        <sz val="8"/>
        <color rgb="FF000000"/>
        <rFont val="Calibri"/>
        <family val="2"/>
        <charset val="238"/>
      </rPr>
      <t xml:space="preserve">Pero k tabletu:            </t>
    </r>
    <r>
      <rPr>
        <b/>
        <u/>
        <sz val="8"/>
        <color rgb="FF000000"/>
        <rFont val="Calibri"/>
        <family val="2"/>
        <charset val="238"/>
      </rPr>
      <t xml:space="preserve"> </t>
    </r>
    <r>
      <rPr>
        <sz val="8"/>
        <color rgb="FF000000"/>
        <rFont val="Calibri"/>
        <family val="2"/>
        <charset val="238"/>
      </rPr>
      <t xml:space="preserve">                                                                                                                            </t>
    </r>
    <r>
      <rPr>
        <b/>
        <sz val="8"/>
        <color rgb="FF000000"/>
        <rFont val="Calibri"/>
        <family val="2"/>
        <charset val="238"/>
      </rPr>
      <t xml:space="preserve">Pripojenie: </t>
    </r>
    <r>
      <rPr>
        <sz val="8"/>
        <color rgb="FF000000"/>
        <rFont val="Calibri"/>
        <family val="2"/>
        <charset val="238"/>
      </rPr>
      <t xml:space="preserve">Bezdrôtová technológia Bluetooth Wireless 5.0
</t>
    </r>
    <r>
      <rPr>
        <b/>
        <sz val="8"/>
        <color rgb="FF000000"/>
        <rFont val="Calibri"/>
        <family val="2"/>
        <charset val="238"/>
      </rPr>
      <t xml:space="preserve">Tlačidlá: </t>
    </r>
    <r>
      <rPr>
        <sz val="8"/>
        <color rgb="FF000000"/>
        <rFont val="Calibri"/>
        <family val="2"/>
        <charset val="238"/>
      </rPr>
      <t xml:space="preserve">Bočné tlačidlo, vrchné tlačidlo s funkciou odstraňovania
</t>
    </r>
    <r>
      <rPr>
        <b/>
        <sz val="8"/>
        <color rgb="FF000000"/>
        <rFont val="Calibri"/>
        <family val="2"/>
        <charset val="238"/>
      </rPr>
      <t xml:space="preserve">Hmatové signály: </t>
    </r>
    <r>
      <rPr>
        <sz val="8"/>
        <color rgb="FF000000"/>
        <rFont val="Calibri"/>
        <family val="2"/>
        <charset val="238"/>
      </rPr>
      <t xml:space="preserve">Funkcia haptickej spätnej väzby kompatibilná iba so Surface Laptop Studio a Surface Pro 8 s Windows 11
</t>
    </r>
    <r>
      <rPr>
        <b/>
        <sz val="8"/>
        <color rgb="FF000000"/>
        <rFont val="Calibri"/>
        <family val="2"/>
        <charset val="238"/>
      </rPr>
      <t xml:space="preserve">Farba a materiál: </t>
    </r>
    <r>
      <rPr>
        <sz val="8"/>
        <color rgb="FF000000"/>
        <rFont val="Calibri"/>
        <family val="2"/>
        <charset val="238"/>
      </rPr>
      <t xml:space="preserve">Plastový kryt v matnej čiernej farbe
</t>
    </r>
    <r>
      <rPr>
        <b/>
        <sz val="8"/>
        <color rgb="FF000000"/>
        <rFont val="Calibri"/>
        <family val="2"/>
        <charset val="238"/>
      </rPr>
      <t xml:space="preserve">Tlak a citlivosť: </t>
    </r>
    <r>
      <rPr>
        <sz val="8"/>
        <color rgb="FF000000"/>
        <rFont val="Calibri"/>
        <family val="2"/>
        <charset val="238"/>
      </rPr>
      <t xml:space="preserve">4,096 úrovní tlaku
Nesilový rukopis
</t>
    </r>
    <r>
      <rPr>
        <b/>
        <sz val="8"/>
        <color rgb="FF000000"/>
        <rFont val="Calibri"/>
        <family val="2"/>
        <charset val="238"/>
      </rPr>
      <t xml:space="preserve">Batéria: </t>
    </r>
    <r>
      <rPr>
        <sz val="8"/>
        <color rgb="FF000000"/>
        <rFont val="Calibri"/>
        <family val="2"/>
        <charset val="238"/>
      </rPr>
      <t xml:space="preserve">Dobíjacia lítium-iónová batéria až 15 hodín výdrže pri bežnom používaní
</t>
    </r>
    <r>
      <rPr>
        <b/>
        <sz val="8"/>
        <color rgb="FF000000"/>
        <rFont val="Calibri"/>
        <family val="2"/>
        <charset val="238"/>
      </rPr>
      <t>Kapacity batérie:</t>
    </r>
    <r>
      <rPr>
        <sz val="8"/>
        <color rgb="FF000000"/>
        <rFont val="Calibri"/>
        <family val="2"/>
        <charset val="238"/>
      </rPr>
      <t xml:space="preserve">
*Nominálna kapacita batérie (Wh): 0,171
*Minimálna kapacita batérie (WH): 0,164
</t>
    </r>
    <r>
      <rPr>
        <b/>
        <sz val="8"/>
        <color rgb="FF000000"/>
        <rFont val="Calibri"/>
        <family val="2"/>
        <charset val="238"/>
      </rPr>
      <t xml:space="preserve">Rozmery a hmotnosť:  </t>
    </r>
    <r>
      <rPr>
        <sz val="8"/>
        <color rgb="FF000000"/>
        <rFont val="Calibri"/>
        <family val="2"/>
        <charset val="238"/>
      </rPr>
      <t>136,8 x 11,3 x 6,3 mm, 13 g</t>
    </r>
  </si>
  <si>
    <t>Mobilná nabíjacia skrinka pre tablety</t>
  </si>
  <si>
    <r>
      <rPr>
        <b/>
        <sz val="8"/>
        <color rgb="FF000000"/>
        <rFont val="Calibri"/>
        <family val="2"/>
        <charset val="238"/>
      </rPr>
      <t>Prevedenie:</t>
    </r>
    <r>
      <rPr>
        <sz val="8"/>
        <color rgb="FF000000"/>
        <rFont val="Calibri"/>
        <family val="2"/>
        <charset val="238"/>
      </rPr>
      <t xml:space="preserve">
Dvojkrídlové predné a zadné dvere
Tlakový uzamykací systém s otočnou pákovou rukoväťou na predných a zadných dverách, uzamykateľný
2-bodové uzamykanie (tyčový zámok)
Vrátane 4 koliesok (2 uzamykateľné)
Vrátane rukovätí pre lepšiu mobilitu (súčasťou balenia)
Prípojka ochranného kontaktu (AC) s vypínačom na boku
Pripojenie C20 na boku
kompletne zmontované
Regulácia teploty: Ventilátory sa automaticky spustia, keď vnútorná teplota prekročí 40°C</t>
    </r>
  </si>
  <si>
    <t xml:space="preserve">Skriňa obsahuje: 3 rady po 10 nabíjacích miest, každá s vlastným USB portom na prednej strane a 3 x 10-násobný ochranný kontakt napájania 230 V  na zadnej strane. </t>
  </si>
  <si>
    <t>USB-C port 18W (5V/3A, 9V/2A, 12V/1,5A) na prednej strane</t>
  </si>
  <si>
    <t>zásuvková lišta inštalovaná na zadnej strane (10 x zásuvka s ochranným kontaktom)</t>
  </si>
  <si>
    <t>min. 30 ks</t>
  </si>
  <si>
    <t>min. 3 ks</t>
  </si>
  <si>
    <t>ventilátor (24 V) pre aktívne chladenie skrine</t>
  </si>
  <si>
    <t xml:space="preserve"> min. 3 ks </t>
  </si>
  <si>
    <t>FI ochranný spínač  30 mA</t>
  </si>
  <si>
    <t>Mobilný nabíjací vozík navrhnutý na bezpečné uloženie a nabíjanie prenosných zariadení, ako sú notebooky a tablety - od 4´´ do 15,6´´</t>
  </si>
  <si>
    <r>
      <rPr>
        <b/>
        <u/>
        <sz val="8"/>
        <color rgb="FF000000"/>
        <rFont val="Calibri"/>
        <family val="2"/>
        <charset val="238"/>
      </rPr>
      <t>Rozsah dodávky</t>
    </r>
    <r>
      <rPr>
        <sz val="8"/>
        <color rgb="FF000000"/>
        <rFont val="Calibri"/>
        <family val="2"/>
        <charset val="238"/>
      </rPr>
      <t xml:space="preserve">
2x madlo (pre montáž na vonkajšiu stranu) vrátane montážneho materiálu
Napájací kábel (2m)
návod na použitie.
4x kľúče</t>
    </r>
  </si>
  <si>
    <t>Požaduje sa kompatibilita s Logickým celkom č. 4</t>
  </si>
  <si>
    <t>Stolový počítač pre umelú inteligenciu a vývoj PC hier</t>
  </si>
  <si>
    <t>Elitná herná počítačová zostava</t>
  </si>
  <si>
    <t xml:space="preserve">Procesor - počet jadier </t>
  </si>
  <si>
    <t>min. 20 ks</t>
  </si>
  <si>
    <t>min. 28 ks</t>
  </si>
  <si>
    <t>Procesor - maximálna turbo frekvencia jadra</t>
  </si>
  <si>
    <t>min. 5,4 GHz</t>
  </si>
  <si>
    <t>min. 32 GB</t>
  </si>
  <si>
    <t>Grafický procesor: herný s 5 888 stream procesormi.​</t>
  </si>
  <si>
    <t>Grafická karta: Pamäť: min. 12 GB GDDR6X na min. 192-bitovom pamäťovom rozhraní s efektívnou rýchlosťou min.21 Gbps</t>
  </si>
  <si>
    <t>Grafická karta: Frekvencie: Základná frekvencia GPU min. 1 920 MHz, s možnosťou boostu až na max. 2 475 MHz.</t>
  </si>
  <si>
    <t>Grafická karta: Výkon: max. 29,15 TFLOPS pri plávajúcich desatinných bodoch s jednou presnosťou.</t>
  </si>
  <si>
    <t>ánp</t>
  </si>
  <si>
    <t>Grafická karta: Technológie: Podporuje ray tracing, DLSS 3 a ďalšie pokročilé funkcie pre realistické zobrazenie a zvýšený výkon.​</t>
  </si>
  <si>
    <t>Operačná pamäť - Typ Typ: DDR4, Frekvencia: 2 100 MHz</t>
  </si>
  <si>
    <r>
      <rPr>
        <b/>
        <u/>
        <sz val="8"/>
        <color rgb="FF000000"/>
        <rFont val="Calibri"/>
        <family val="2"/>
        <charset val="238"/>
      </rPr>
      <t>Konektivita</t>
    </r>
    <r>
      <rPr>
        <sz val="8"/>
        <color rgb="FF000000"/>
        <rFont val="Calibri"/>
        <family val="2"/>
        <charset val="238"/>
      </rPr>
      <t xml:space="preserve">
Port Ethernet: Áno
Wi-Fi : Áno
Wi-Fi štandardy: 802.11ax (WiFi 6)
Počet HDMI portov: 1
Počet USB 2.0 portov: 4
Počet DisplayPort výstup: 1
Počet USB-A (3.0/3.1/3.2): 4</t>
    </r>
  </si>
  <si>
    <r>
      <rPr>
        <b/>
        <sz val="8"/>
        <color rgb="FF000000"/>
        <rFont val="Calibri"/>
        <family val="2"/>
        <charset val="238"/>
      </rPr>
      <t>Fyzické vlastnosti a farba</t>
    </r>
    <r>
      <rPr>
        <sz val="8"/>
        <color rgb="FF000000"/>
        <rFont val="Calibri"/>
        <family val="2"/>
        <charset val="238"/>
      </rPr>
      <t xml:space="preserve">
Farba: čierna
Šírka: max. 220 mm
Výška: max.445 mm
Dĺžka: max.380 mm
Hmotnosť: max. 12Kg</t>
    </r>
  </si>
  <si>
    <r>
      <rPr>
        <b/>
        <sz val="8"/>
        <color rgb="FF000000"/>
        <rFont val="Calibri"/>
        <family val="2"/>
        <charset val="238"/>
      </rPr>
      <t xml:space="preserve">Myš 3D:                   </t>
    </r>
    <r>
      <rPr>
        <sz val="8"/>
        <color rgb="FF000000"/>
        <rFont val="Calibri"/>
        <family val="2"/>
        <charset val="238"/>
      </rPr>
      <t xml:space="preserve">                                                                                                                                                       </t>
    </r>
    <r>
      <rPr>
        <b/>
        <sz val="8"/>
        <color rgb="FF000000"/>
        <rFont val="Calibri"/>
        <family val="2"/>
        <charset val="238"/>
      </rPr>
      <t>Hlavní vlastnosti:</t>
    </r>
    <r>
      <rPr>
        <sz val="8"/>
        <color rgb="FF000000"/>
        <rFont val="Calibri"/>
        <family val="2"/>
        <charset val="238"/>
      </rPr>
      <t xml:space="preserve">
Snímač s technologiou 6 stupňov volnosti (6DoF) od 3Dconnexion®
2 programovateľné tlačidlá                                                                                                             </t>
    </r>
    <r>
      <rPr>
        <b/>
        <sz val="8"/>
        <color rgb="FF000000"/>
        <rFont val="Calibri"/>
        <family val="2"/>
        <charset val="238"/>
      </rPr>
      <t>Bezdrôtová technológia &amp; Pripojenie</t>
    </r>
    <r>
      <rPr>
        <sz val="8"/>
        <color rgb="FF000000"/>
        <rFont val="Calibri"/>
        <family val="2"/>
        <charset val="238"/>
      </rPr>
      <t xml:space="preserve">
2.4 GHz  bezdrôtová technológia  3Dconnexion
Bluetooth Low Energy
Kabel USB-C                                                                                                                                                           </t>
    </r>
    <r>
      <rPr>
        <b/>
        <sz val="8"/>
        <color rgb="FF000000"/>
        <rFont val="Calibri"/>
        <family val="2"/>
        <charset val="238"/>
      </rPr>
      <t>Bateria</t>
    </r>
    <r>
      <rPr>
        <sz val="8"/>
        <color rgb="FF000000"/>
        <rFont val="Calibri"/>
        <family val="2"/>
        <charset val="238"/>
      </rPr>
      <t xml:space="preserve">
Výdrž  vnútornej batérie: 1 mesiac
Dobíjecia lithium-ion polymerová                                                                                                             </t>
    </r>
    <r>
      <rPr>
        <b/>
        <sz val="8"/>
        <color rgb="FF000000"/>
        <rFont val="Calibri"/>
        <family val="2"/>
        <charset val="238"/>
      </rPr>
      <t>Obsah balenia</t>
    </r>
    <r>
      <rPr>
        <sz val="8"/>
        <color rgb="FF000000"/>
        <rFont val="Calibri"/>
        <family val="2"/>
        <charset val="238"/>
      </rPr>
      <t xml:space="preserve">
3D myš 
Univerzálny prijímač
Kabel USB 1,5 m
Cestovné púzdro                                                                                                                                  </t>
    </r>
    <r>
      <rPr>
        <b/>
        <sz val="8"/>
        <color rgb="FF000000"/>
        <rFont val="Calibri"/>
        <family val="2"/>
        <charset val="238"/>
      </rPr>
      <t>Podporované operačné systémy</t>
    </r>
    <r>
      <rPr>
        <sz val="8"/>
        <color rgb="FF000000"/>
        <rFont val="Calibri"/>
        <family val="2"/>
        <charset val="238"/>
      </rPr>
      <t xml:space="preserve">
Microsoft® Windows, macOS                                                                                                                  </t>
    </r>
    <r>
      <rPr>
        <b/>
        <sz val="8"/>
        <color rgb="FF000000"/>
        <rFont val="Calibri"/>
        <family val="2"/>
        <charset val="238"/>
      </rPr>
      <t>Rozmery a hmotnosť</t>
    </r>
    <r>
      <rPr>
        <sz val="8"/>
        <color rgb="FF000000"/>
        <rFont val="Calibri"/>
        <family val="2"/>
        <charset val="238"/>
      </rPr>
      <t xml:space="preserve">
Dĺžka: max 80mm 
Šírka: max. 80 mm
Výška: max.55 mm 
Hmotnost: max. 470 g </t>
    </r>
  </si>
  <si>
    <t>Požaduje sa dostupnosť originálnych náhradných dielov počítača min. 3 rokov po ukončení výroby položiek predmetu zákazky.</t>
  </si>
  <si>
    <r>
      <rPr>
        <b/>
        <sz val="8"/>
        <color rgb="FF000000"/>
        <rFont val="Calibri"/>
        <family val="2"/>
        <charset val="238"/>
      </rPr>
      <t>Myš ergonomická</t>
    </r>
    <r>
      <rPr>
        <sz val="8"/>
        <color rgb="FF000000"/>
        <rFont val="Calibri"/>
        <family val="2"/>
        <charset val="238"/>
      </rPr>
      <t>, bezdrôtová, laserová, pre pravákov, pripojenie cez bluetooth a USB-C, na Li-pol batérie, citlivosť 8000 DPI, 7 tlačidiel, zmena DPI pomocou tlačidla, dve kolieska, hyperscroll, koliesko so zotrvačníkom, maximálny dosah 10 m, bezdrôtový USB prijímač súčasťou balenia, rozmery max. 5,2 × 8,5 × 12,5 cm (V×Š×H), hmotnosť max. 145 g</t>
    </r>
  </si>
  <si>
    <r>
      <rPr>
        <b/>
        <u/>
        <sz val="8"/>
        <color rgb="FF000000"/>
        <rFont val="Calibri"/>
        <family val="2"/>
        <charset val="238"/>
      </rPr>
      <t>Displej</t>
    </r>
    <r>
      <rPr>
        <sz val="8"/>
        <color rgb="FF000000"/>
        <rFont val="Calibri"/>
        <family val="2"/>
        <charset val="238"/>
      </rPr>
      <t xml:space="preserve">
Typ panelu: IPS
Podsvietenie: LED
Typ obrazovky: plochá
Uhlopriečka: 27"
Rozlíšenie: min. 1920x1080 px
Povrch displeja: matný
Doba odozvy: max. 5 ms
Kontrast: min. 1300:1
Jas: min. 250 cd/m2
Pomer strán: 16:9
Pozorovacie uhly (H/V): 178°/178°
Obnovovacie frekvencia: 100 Hz</t>
    </r>
  </si>
  <si>
    <t>Monitor 27´´ s podstavcom</t>
  </si>
  <si>
    <r>
      <rPr>
        <b/>
        <u/>
        <sz val="8"/>
        <color rgb="FF000000"/>
        <rFont val="Calibri"/>
        <family val="2"/>
        <charset val="238"/>
      </rPr>
      <t>Konektory</t>
    </r>
    <r>
      <rPr>
        <sz val="8"/>
        <color rgb="FF000000"/>
        <rFont val="Calibri"/>
        <family val="2"/>
        <charset val="238"/>
      </rPr>
      <t xml:space="preserve">
2x HDMI
1x Displayport
1x výstup pre slúchadlá</t>
    </r>
  </si>
  <si>
    <r>
      <rPr>
        <b/>
        <u/>
        <sz val="8"/>
        <color rgb="FF000000"/>
        <rFont val="Calibri"/>
        <family val="2"/>
        <charset val="238"/>
      </rPr>
      <t>Reproduktory</t>
    </r>
    <r>
      <rPr>
        <sz val="8"/>
        <color rgb="FF000000"/>
        <rFont val="Calibri"/>
        <family val="2"/>
        <charset val="238"/>
      </rPr>
      <t xml:space="preserve">
2x 2W</t>
    </r>
  </si>
  <si>
    <r>
      <t>Špeciálne funkcie</t>
    </r>
    <r>
      <rPr>
        <sz val="8"/>
        <color rgb="FF000000"/>
        <rFont val="Calibri"/>
        <family val="2"/>
        <charset val="238"/>
      </rPr>
      <t xml:space="preserve">
Flicker-free
Low Blue Light Plus
VESA Certified MediaSync
</t>
    </r>
    <r>
      <rPr>
        <b/>
        <sz val="8"/>
        <color rgb="FF000000"/>
        <rFont val="Calibri"/>
        <family val="2"/>
        <charset val="238"/>
      </rPr>
      <t>Ďalšie špecifikácie</t>
    </r>
    <r>
      <rPr>
        <sz val="8"/>
        <color rgb="FF000000"/>
        <rFont val="Calibri"/>
        <family val="2"/>
        <charset val="238"/>
      </rPr>
      <t xml:space="preserve">
Naklonenie: -5°~20°
VESA podpora: 100x100 mm</t>
    </r>
  </si>
  <si>
    <r>
      <rPr>
        <b/>
        <sz val="8"/>
        <color rgb="FF000000"/>
        <rFont val="Calibri"/>
        <family val="2"/>
        <charset val="238"/>
      </rPr>
      <t>Energetická náročnosť</t>
    </r>
    <r>
      <rPr>
        <sz val="8"/>
        <color rgb="FF000000"/>
        <rFont val="Calibri"/>
        <family val="2"/>
        <charset val="238"/>
      </rPr>
      <t xml:space="preserve">
Spotreba energie (typická): max. 25 W
Spotreba energie režim vypnutia &lt;0,5 W
Trieda energetickej účinnosti: E</t>
    </r>
  </si>
  <si>
    <r>
      <rPr>
        <b/>
        <sz val="8"/>
        <color rgb="FF000000"/>
        <rFont val="Calibri"/>
        <family val="2"/>
        <charset val="238"/>
      </rPr>
      <t>Rozmery a hmotnosť</t>
    </r>
    <r>
      <rPr>
        <sz val="8"/>
        <color rgb="FF000000"/>
        <rFont val="Calibri"/>
        <family val="2"/>
        <charset val="238"/>
      </rPr>
      <t xml:space="preserve">
Rozmery so stojanom (Š x V x H): max. 620 x 450 x 190 mm
Hmotnosť: 5,0 kg</t>
    </r>
  </si>
  <si>
    <t>Požaduje sa kompatibilita monitora s Logickým celkom č.6</t>
  </si>
  <si>
    <t>Monitor prehnutý 34´´ s podstavcom</t>
  </si>
  <si>
    <r>
      <rPr>
        <b/>
        <u/>
        <sz val="8"/>
        <color rgb="FF000000"/>
        <rFont val="Calibri"/>
        <family val="2"/>
        <charset val="238"/>
      </rPr>
      <t>Displej</t>
    </r>
    <r>
      <rPr>
        <sz val="8"/>
        <color rgb="FF000000"/>
        <rFont val="Calibri"/>
        <family val="2"/>
        <charset val="238"/>
      </rPr>
      <t xml:space="preserve">
Typ panelu: VA
Typ obrazovky: LCD
Typ obrazovky: Zakrivená
Uhlopriečka: 34"
Rozlíšenie: min. 3 440 × 1 440 px
Povrch displeja: matný
Doba odozvy: max. 1 ms
Kontrast: min. 2500:1
Jas: 250 cd/m2
Pomer strán: 21:9
Pozorovacie uhly (H/V): 178° / 178°
Počet farieb: min.16,7 mil.
Obnovovacia frekvencia: max. 165 Hz</t>
    </r>
  </si>
  <si>
    <r>
      <rPr>
        <b/>
        <u/>
        <sz val="8"/>
        <color rgb="FF000000"/>
        <rFont val="Calibri"/>
        <family val="2"/>
        <charset val="238"/>
      </rPr>
      <t>Vlastnosti:</t>
    </r>
    <r>
      <rPr>
        <sz val="8"/>
        <color rgb="FF000000"/>
        <rFont val="Calibri"/>
        <family val="2"/>
        <charset val="238"/>
      </rPr>
      <t xml:space="preserve">
Futuristický dizajn
Zakrivená obrazovka
Režim šetrenia zraku
Rozlíšenie Ultra WQHD
AMD FreeSync Premium, bez reproduktorov</t>
    </r>
  </si>
  <si>
    <r>
      <rPr>
        <b/>
        <u/>
        <sz val="8"/>
        <color rgb="FF000000"/>
        <rFont val="Calibri"/>
        <family val="2"/>
        <charset val="238"/>
      </rPr>
      <t>Konektory</t>
    </r>
    <r>
      <rPr>
        <sz val="8"/>
        <color rgb="FF000000"/>
        <rFont val="Calibri"/>
        <family val="2"/>
        <charset val="238"/>
      </rPr>
      <t xml:space="preserve">
1x DisplayPort
1x HDMI 
1x slúchadlá</t>
    </r>
  </si>
  <si>
    <r>
      <rPr>
        <b/>
        <u/>
        <sz val="8"/>
        <color rgb="FF000000"/>
        <rFont val="Calibri"/>
        <family val="2"/>
        <charset val="238"/>
      </rPr>
      <t>Špeciálne funkcie</t>
    </r>
    <r>
      <rPr>
        <sz val="8"/>
        <color rgb="FF000000"/>
        <rFont val="Calibri"/>
        <family val="2"/>
        <charset val="238"/>
      </rPr>
      <t xml:space="preserve">
FreeSync Premium
Flicker-free
Obraz vedľa obrazu
Black Equalizer
Low Input Lag Mode
Režim šetrenia zraku
Super Arena Gaming UX
</t>
    </r>
    <r>
      <rPr>
        <b/>
        <u/>
        <sz val="8"/>
        <color rgb="FF000000"/>
        <rFont val="Calibri"/>
        <family val="2"/>
        <charset val="238"/>
      </rPr>
      <t>Ďalšie špecifikácie</t>
    </r>
    <r>
      <rPr>
        <sz val="8"/>
        <color rgb="FF000000"/>
        <rFont val="Calibri"/>
        <family val="2"/>
        <charset val="238"/>
      </rPr>
      <t xml:space="preserve">
VESA podpora: 75x75 mm
Naklonenie: -2° (±2°) ~ +18° (±2°)</t>
    </r>
  </si>
  <si>
    <r>
      <rPr>
        <b/>
        <u/>
        <sz val="8"/>
        <color rgb="FF000000"/>
        <rFont val="Calibri"/>
        <family val="2"/>
        <charset val="238"/>
      </rPr>
      <t>Energetická náročnosť</t>
    </r>
    <r>
      <rPr>
        <sz val="8"/>
        <color rgb="FF000000"/>
        <rFont val="Calibri"/>
        <family val="2"/>
        <charset val="238"/>
      </rPr>
      <t xml:space="preserve">
Spotreba energie (typická): max. 37 W
Spotreba energie režim vypnutia &lt;0,3 W
Trieda energetickej účinnosti: G</t>
    </r>
  </si>
  <si>
    <r>
      <rPr>
        <b/>
        <u/>
        <sz val="8"/>
        <color rgb="FF000000"/>
        <rFont val="Calibri"/>
        <family val="2"/>
        <charset val="238"/>
      </rPr>
      <t>Rozmery a hmotnosť</t>
    </r>
    <r>
      <rPr>
        <sz val="8"/>
        <color rgb="FF000000"/>
        <rFont val="Calibri"/>
        <family val="2"/>
        <charset val="238"/>
      </rPr>
      <t xml:space="preserve">
Rozmery so stojanom (Š x V x H): max. 807 × 476 × 273 mm
Hmotnosť: max. 5,2 kg</t>
    </r>
  </si>
  <si>
    <t>3D tlačiareň typu 1 je  plne uzavretá 3D tlačiareň s kinematikou CoreXY, navrhnutá pre vysokú kvalitu a rýchlosť tlače. Jej robustný oceľový exoskelet zaručuje maximálnu pevnosť a stabilitu.</t>
  </si>
  <si>
    <t xml:space="preserve">Tlačiareň je vybavená extrudérom  s 360° chladením, čo umožňuje tlač previsov až do 75° bez podpier. Vďaka vysokoprúdovej tryske a technológiám Input Shaper a Pressure Advance dosahuje vysoké rýchlosti tlače bez kompromisov v kvalite. </t>
  </si>
  <si>
    <t>Tlačový objem:</t>
  </si>
  <si>
    <t>max. 250×220×270 mm</t>
  </si>
  <si>
    <t xml:space="preserve">Maximálna teplota trysky: </t>
  </si>
  <si>
    <t>290 °C</t>
  </si>
  <si>
    <t>Maximálna teplota vyhrievanej podložky:</t>
  </si>
  <si>
    <t>120 °C​</t>
  </si>
  <si>
    <t>Maximálna teplota tlačovej komory:</t>
  </si>
  <si>
    <t xml:space="preserve"> 55 °C</t>
  </si>
  <si>
    <t xml:space="preserve">Priemer filamentu: </t>
  </si>
  <si>
    <t>1,75 mm</t>
  </si>
  <si>
    <t xml:space="preserve">Rozmery tlačiarne: </t>
  </si>
  <si>
    <t>max. 415×444×555 mm</t>
  </si>
  <si>
    <t>3D tlačiareň typ 1 s príslušenstvom</t>
  </si>
  <si>
    <t>Konektivita: USB, Ethernetu, Wi-Fi (s voliteľným modulom) a NFC</t>
  </si>
  <si>
    <t>Vďaka uzavretej komore a dizajnu CoreXY kombinuje vysokorýchlostnú tlač a maximálnu kvalitu tlače. Ovládanie zabezpečuje 3,5" farebný dotykový displej s intuitívnym rozhraním</t>
  </si>
  <si>
    <r>
      <rPr>
        <b/>
        <u/>
        <sz val="8"/>
        <color rgb="FF000000"/>
        <rFont val="Calibri"/>
        <family val="2"/>
        <charset val="238"/>
      </rPr>
      <t>Príslušenstvo</t>
    </r>
    <r>
      <rPr>
        <sz val="8"/>
        <color rgb="FF000000"/>
        <rFont val="Calibri"/>
        <family val="2"/>
        <charset val="238"/>
      </rPr>
      <t>: 1x podložka (Obojstranne saténový plech z pružinovej ocele s práškovým nástrekom určený pre 3D tlačiarne - (kompatibilný s typom 3D tlačierne), 1x Tryska odolná proti opotrebovaniu s hrotom DiamondBack pre 3D tlačiarne 0,4 mm, 1x Tryska odolná proti opotrebovaniu s hrotom DiamondBack pre 3D tlačiarne 0,6 mm, 1 x hlava pre efektívnu viacfarebnú tlač min. s 5 farbami (kompatibilná s typom 3D tlačiarne), 1x organizér – povrch magnetický a popisovateľný, rozmery 250 mm × 300 mm × 11 mm, ( magnetická podložka a popisovač)</t>
    </r>
  </si>
  <si>
    <t>3D tlačiareň typ 3 s príslušenstvom</t>
  </si>
  <si>
    <t>3D tlačiareň typ 2 s príslušenstvom</t>
  </si>
  <si>
    <t>Veľkokapacitné úložisko typ 2 s náhradnými diskami</t>
  </si>
  <si>
    <t>LOGICKÝ CELOK č. 13</t>
  </si>
  <si>
    <t>LOGICKÝ CELOK č. 14</t>
  </si>
  <si>
    <t xml:space="preserve">Tlačový objem: </t>
  </si>
  <si>
    <t>max. 360 × 360 × 360 mm</t>
  </si>
  <si>
    <t>Výška vrstvy:</t>
  </si>
  <si>
    <t xml:space="preserve"> 0,05 – 0,30 mm</t>
  </si>
  <si>
    <t>290 °C​</t>
  </si>
  <si>
    <t xml:space="preserve">Maximálna teplota podložky: </t>
  </si>
  <si>
    <r>
      <rPr>
        <b/>
        <sz val="8"/>
        <color rgb="FF000000"/>
        <rFont val="Calibri"/>
        <family val="2"/>
        <charset val="238"/>
      </rPr>
      <t>Elektronika</t>
    </r>
    <r>
      <rPr>
        <sz val="8"/>
        <color rgb="FF000000"/>
        <rFont val="Calibri"/>
        <family val="2"/>
        <charset val="238"/>
      </rPr>
      <t xml:space="preserve">:                                                                                                                                                       Základná doska : Vlastná 32-bitová elektronika xBuddy s STM32
Krokové ovládače: Trinamic 2130
Krokové motory: 1,8° </t>
    </r>
  </si>
  <si>
    <r>
      <rPr>
        <b/>
        <sz val="8"/>
        <color rgb="FF000000"/>
        <rFont val="Calibri"/>
        <family val="2"/>
        <charset val="238"/>
      </rPr>
      <t>Extrudér:</t>
    </r>
    <r>
      <rPr>
        <sz val="8"/>
        <color rgb="FF000000"/>
        <rFont val="Calibri"/>
        <family val="2"/>
        <charset val="238"/>
      </rPr>
      <t xml:space="preserve">  kompatibilný (s adaptérom)
Elektronika extrudéra: Vlastná vylamovacia doska na pripojenie ventilátorov, termistorov a iných častí.
Dráha vlákna: Hliníkový chladič, celokovový hotend
Systém pohonu: Planetary Gear System Nextruder, prevodový pomer 10:1</t>
    </r>
  </si>
  <si>
    <r>
      <rPr>
        <b/>
        <sz val="8"/>
        <color rgb="FF000000"/>
        <rFont val="Calibri"/>
        <family val="2"/>
        <charset val="238"/>
      </rPr>
      <t>Ovládacie prvky</t>
    </r>
    <r>
      <rPr>
        <sz val="8"/>
        <color rgb="FF000000"/>
        <rFont val="Calibri"/>
        <family val="2"/>
        <charset val="238"/>
      </rPr>
      <t xml:space="preserve">
LCD obrazovka: 3,5″ grafický displej s 65 tisíc farbami
Konektivita: Wi-Fi modul ESP
Tlačové médium: USB disk / LAN / </t>
    </r>
  </si>
  <si>
    <r>
      <rPr>
        <b/>
        <sz val="8"/>
        <color rgb="FF000000"/>
        <rFont val="Calibri"/>
        <family val="2"/>
        <charset val="238"/>
      </rPr>
      <t>Senzory</t>
    </r>
    <r>
      <rPr>
        <sz val="8"/>
        <color rgb="FF000000"/>
        <rFont val="Calibri"/>
        <family val="2"/>
        <charset val="238"/>
      </rPr>
      <t xml:space="preserve">
Pokročilé senzory: Snímač vlákna, snímač záťaže, Power Panic, 4 vysoko presné termistory (originálny Semitec) + monitorovanie otáčok motora ventilátora</t>
    </r>
  </si>
  <si>
    <r>
      <rPr>
        <b/>
        <sz val="8"/>
        <color rgb="FF000000"/>
        <rFont val="Calibri"/>
        <family val="2"/>
        <charset val="238"/>
      </rPr>
      <t>Kalibrácia</t>
    </r>
    <r>
      <rPr>
        <sz val="8"/>
        <color rgb="FF000000"/>
        <rFont val="Calibri"/>
        <family val="2"/>
        <charset val="238"/>
      </rPr>
      <t xml:space="preserve">
Kalibrácia lôžka: Automatické vyrovnávanie sieťového lôžka (iba v oblasti tlače)</t>
    </r>
  </si>
  <si>
    <r>
      <rPr>
        <b/>
        <sz val="8"/>
        <color rgb="FF000000"/>
        <rFont val="Calibri"/>
        <family val="2"/>
        <charset val="238"/>
      </rPr>
      <t>Materiály</t>
    </r>
    <r>
      <rPr>
        <sz val="8"/>
        <color rgb="FF000000"/>
        <rFont val="Calibri"/>
        <family val="2"/>
        <charset val="238"/>
      </rPr>
      <t xml:space="preserve">
Podporované materiály: PLA, PETG, Flex, PVA, PC, PP, CPE, PVB a pri použití originálneho krytu  s filtráciou ABS, ASA, HIPS, PA</t>
    </r>
  </si>
  <si>
    <t>max. 700×900×720 mm</t>
  </si>
  <si>
    <t>Veľkoformátová multimateriálová stolná 3D tlačiarne s piatimi nástrojovými hlávami a s krytom. Súčasná tlač s viacerými farbami a rôznymi materiálmi.</t>
  </si>
  <si>
    <r>
      <rPr>
        <b/>
        <sz val="8"/>
        <color rgb="FF000000"/>
        <rFont val="Calibri"/>
        <family val="2"/>
        <charset val="238"/>
      </rPr>
      <t>Základný balík obsahuje:</t>
    </r>
    <r>
      <rPr>
        <sz val="8"/>
        <color rgb="FF000000"/>
        <rFont val="Calibri"/>
        <family val="2"/>
        <charset val="238"/>
      </rPr>
      <t xml:space="preserve">
Originálna zostavená 3D tlačiareň  s 5 hlavami - 1 ks                                                              Originálny kryt tlačiarne - 1 ks
Saténový oceľový plech s práškovým nástrekom - 2 ks
Mazivo na ložiská - 1 bal.
Alkoholom nasýtené obrúsky - 1 bal , akupunktúrna ihla - 1 ks
Sada nástrojov: Uni-kľúč, 13-16 kľúč, Nosové kliešte, imbusové a torx kľúče - 1 súpr.
USB disk so vzorovými výtlačkami (G-kódy)
Príručka 3D tlače, náhradná tryska 0,4 mm</t>
    </r>
  </si>
  <si>
    <t>3D tlačiareň typ 4 s príslušenstvom</t>
  </si>
  <si>
    <t>3D tlačiareň určená pre tekute tlačové materiály (tekuté živice) s vytvrdzovacím a pracím strojom</t>
  </si>
  <si>
    <t>Rozlíšenie LCD</t>
  </si>
  <si>
    <t>min 5.96´´, min. 2560×1620p</t>
  </si>
  <si>
    <t>Životnost LCD</t>
  </si>
  <si>
    <t>min. 2 000 hod.</t>
  </si>
  <si>
    <t>Rozmery pre tlač</t>
  </si>
  <si>
    <t>min. 127×80×150 mm</t>
  </si>
  <si>
    <t>Doba osvitu jednej vrstvy v závislosti od materiálu a výške vrstvy</t>
  </si>
  <si>
    <t xml:space="preserve">min. 1,3 - max. 2,4 sekundy </t>
  </si>
  <si>
    <t>Sklopenie vaničky</t>
  </si>
  <si>
    <t>max. 3 sekundy</t>
  </si>
  <si>
    <t>Podporovaná výška vrstvy</t>
  </si>
  <si>
    <t xml:space="preserve"> od 0,025mm do 0,1 mm</t>
  </si>
  <si>
    <t xml:space="preserve">Minimálná výška vrstvy </t>
  </si>
  <si>
    <t>min. 0,01 mm</t>
  </si>
  <si>
    <t>Podporované materiály UV senzitivný resin (405 nm), podpora materiálov s dlhodobou dobu osvitu</t>
  </si>
  <si>
    <t>Konektivita: USB, Wi-Fi, LAN</t>
  </si>
  <si>
    <t>Rozmery 3D tlačiarne:  (X×Y×Z)</t>
  </si>
  <si>
    <t>max. 225×237×400 mm</t>
  </si>
  <si>
    <t>SL1S energetická spotreba pri tlači</t>
  </si>
  <si>
    <t>max. ~100W (±5W)</t>
  </si>
  <si>
    <t>Typ displeja:  Monochromatické LCD s vysoko výkonným optickým systémom</t>
  </si>
  <si>
    <r>
      <rPr>
        <b/>
        <sz val="8"/>
        <color rgb="FF000000"/>
        <rFont val="Calibri"/>
        <family val="2"/>
        <charset val="238"/>
      </rPr>
      <t xml:space="preserve">Ďalšie požiadavky na 3D tlačiereň:    </t>
    </r>
    <r>
      <rPr>
        <sz val="8"/>
        <color rgb="FF000000"/>
        <rFont val="Calibri"/>
        <family val="2"/>
        <charset val="238"/>
      </rPr>
      <t xml:space="preserve">                                                                                  Možnosť jednoduchej a jednorázovej  kalibrácie (požaduje sa sprievodca rýchlej a jednoduchej kalibrácie).
Zabezpečenie posunu vrstiev, miešanie resinu, rýchlá a spoľahlivá tlač.
Možnosť výmeny dna vaničky ( vanička s PET fólie).
Tichá činnosť pri tlači.
Minimalizácia výstupných pár okolo tlačiarne.                                                                    Možnosť ovládania 3D tlačierne cez webový prehliadač.                                    Vrátane umývacej a vytvrzovacej stanice, určenej na umývanie, sušenie a vytvrdzovanie výtlačkov. 
</t>
    </r>
    <r>
      <rPr>
        <b/>
        <sz val="8"/>
        <color rgb="FF000000"/>
        <rFont val="Calibri"/>
        <family val="2"/>
        <charset val="238"/>
      </rPr>
      <t>Požadované bezpečnostné prvky</t>
    </r>
    <r>
      <rPr>
        <sz val="8"/>
        <color rgb="FF000000"/>
        <rFont val="Calibri"/>
        <family val="2"/>
        <charset val="238"/>
      </rPr>
      <t>:                                                                                                                                                                                          - senzor hladiny resinu,                                                                                                                                                                             - zabezpečenie úniku resinu.</t>
    </r>
  </si>
  <si>
    <t>Profesionálna PLA 3D tlačiareň, s delta kinematikou a aktívne vyhrievanou komorou pre rýchlu tvorbu prototypov a ďalšie priemyselné využitie so sušičkou.</t>
  </si>
  <si>
    <r>
      <rPr>
        <b/>
        <sz val="8"/>
        <color rgb="FF000000"/>
        <rFont val="Calibri"/>
        <family val="2"/>
        <charset val="238"/>
      </rPr>
      <t xml:space="preserve">Ďalšie požiadavky na 3D tlačiereň:    </t>
    </r>
    <r>
      <rPr>
        <sz val="8"/>
        <color rgb="FF000000"/>
        <rFont val="Calibri"/>
        <family val="2"/>
        <charset val="238"/>
      </rPr>
      <t xml:space="preserve">                                                                                                      vlastný softvér,                                                                                                                                                  prídavné zariadenie: sušička s komorou min. 53 litrov</t>
    </r>
  </si>
  <si>
    <t>monitorovacia kamera</t>
  </si>
  <si>
    <r>
      <rPr>
        <b/>
        <sz val="8"/>
        <color rgb="FF000000"/>
        <rFont val="Calibri"/>
        <family val="2"/>
        <charset val="238"/>
      </rPr>
      <t>Rozmery tlačiarne</t>
    </r>
    <r>
      <rPr>
        <sz val="8"/>
        <color rgb="FF000000"/>
        <rFont val="Calibri"/>
        <family val="2"/>
        <charset val="238"/>
      </rPr>
      <t xml:space="preserve">
šírka: max. 530 mm (bez držiaka vlákna)
Hĺbka: max. 530 mm
Výška:  max.1050 mm (max. 1470 mm s otvorenými dverami)</t>
    </r>
  </si>
  <si>
    <t>Veľkokapacitné úložisko s 5 zabudovanými pozíciami na vloženie disku</t>
  </si>
  <si>
    <r>
      <rPr>
        <b/>
        <sz val="8"/>
        <color rgb="FF000000"/>
        <rFont val="Calibri"/>
        <family val="2"/>
        <charset val="238"/>
      </rPr>
      <t>Úložisko</t>
    </r>
    <r>
      <rPr>
        <sz val="8"/>
        <color rgb="FF000000"/>
        <rFont val="Calibri"/>
        <family val="2"/>
        <charset val="238"/>
      </rPr>
      <t xml:space="preserve">
Maximálna kapacita 72 TB
Počet pozícií pre disk (2,5" a 3,5") 5 ×
Počet pozícií osadených diskom 0 ×</t>
    </r>
  </si>
  <si>
    <r>
      <rPr>
        <b/>
        <sz val="8"/>
        <color rgb="FF000000"/>
        <rFont val="Calibri"/>
        <family val="2"/>
        <charset val="238"/>
      </rPr>
      <t>Výkon</t>
    </r>
    <r>
      <rPr>
        <sz val="8"/>
        <color rgb="FF000000"/>
        <rFont val="Calibri"/>
        <family val="2"/>
        <charset val="238"/>
      </rPr>
      <t xml:space="preserve">
Systémová pamäť (RAM) min. 8 GB (8 192 MB)
Typ pamäte DDR4
Pamäť RAM rozšíriteľná na 32 GB (32 768 MB)
Frekvencia procesora 2,6 GHz</t>
    </r>
  </si>
  <si>
    <r>
      <rPr>
        <b/>
        <sz val="8"/>
        <color rgb="FF000000"/>
        <rFont val="Calibri"/>
        <family val="2"/>
        <charset val="238"/>
      </rPr>
      <t>Podporované disky</t>
    </r>
    <r>
      <rPr>
        <sz val="8"/>
        <color rgb="FF000000"/>
        <rFont val="Calibri"/>
        <family val="2"/>
        <charset val="238"/>
      </rPr>
      <t xml:space="preserve">
Kompatibilný typ disku 2,5" SATA HDD, 3,5" SATA HDD</t>
    </r>
  </si>
  <si>
    <r>
      <rPr>
        <b/>
        <sz val="8"/>
        <color rgb="FF000000"/>
        <rFont val="Calibri"/>
        <family val="2"/>
        <charset val="238"/>
      </rPr>
      <t>Využitie</t>
    </r>
    <r>
      <rPr>
        <sz val="8"/>
        <color rgb="FF000000"/>
        <rFont val="Calibri"/>
        <family val="2"/>
        <charset val="238"/>
      </rPr>
      <t xml:space="preserve">
Využitie Domáci, Firemný
Vyhotovenie Desktop</t>
    </r>
  </si>
  <si>
    <r>
      <rPr>
        <b/>
        <sz val="8"/>
        <color rgb="FF000000"/>
        <rFont val="Calibri"/>
        <family val="2"/>
        <charset val="238"/>
      </rPr>
      <t>Rozhranie</t>
    </r>
    <r>
      <rPr>
        <sz val="8"/>
        <color rgb="FF000000"/>
        <rFont val="Calibri"/>
        <family val="2"/>
        <charset val="238"/>
      </rPr>
      <t xml:space="preserve">
eSATA 2 ×
LAN 4 ×
USB 3.2 Gen 1 (USB 3.0) 2 ×
PCIe 2 ×</t>
    </r>
  </si>
  <si>
    <r>
      <rPr>
        <b/>
        <sz val="8"/>
        <color rgb="FF000000"/>
        <rFont val="Calibri"/>
        <family val="2"/>
        <charset val="238"/>
      </rPr>
      <t>Rozmery a hmotnosť</t>
    </r>
    <r>
      <rPr>
        <sz val="8"/>
        <color rgb="FF000000"/>
        <rFont val="Calibri"/>
        <family val="2"/>
        <charset val="238"/>
      </rPr>
      <t xml:space="preserve">
Hĺbka max. 225 mm
Výška max. 170 mm
Šírka max. 230 mm
Hmotnosť max. 2,7 kg</t>
    </r>
  </si>
  <si>
    <r>
      <rPr>
        <b/>
        <sz val="8"/>
        <color rgb="FF000000"/>
        <rFont val="Calibri"/>
        <family val="2"/>
        <charset val="238"/>
      </rPr>
      <t xml:space="preserve">Pevný disk 3.5"  </t>
    </r>
    <r>
      <rPr>
        <sz val="8"/>
        <color rgb="FF000000"/>
        <rFont val="Calibri"/>
        <family val="2"/>
        <charset val="238"/>
      </rPr>
      <t xml:space="preserve">                                                                                                                                                             </t>
    </r>
    <r>
      <rPr>
        <b/>
        <sz val="8"/>
        <color rgb="FF000000"/>
        <rFont val="Calibri"/>
        <family val="2"/>
        <charset val="238"/>
      </rPr>
      <t>Typ úložiska</t>
    </r>
    <r>
      <rPr>
        <sz val="8"/>
        <color rgb="FF000000"/>
        <rFont val="Calibri"/>
        <family val="2"/>
        <charset val="238"/>
      </rPr>
      <t xml:space="preserve">
Kapacita úložiska (celková) 8 000 GB (8 TB)
Typ úložiska HDD
Formát (Form Factor) 3.5"
Kapacita disku 7 812,5 GB (7,63 TB)
</t>
    </r>
    <r>
      <rPr>
        <b/>
        <sz val="8"/>
        <color rgb="FF000000"/>
        <rFont val="Calibri"/>
        <family val="2"/>
        <charset val="238"/>
      </rPr>
      <t>Rozmery</t>
    </r>
    <r>
      <rPr>
        <sz val="8"/>
        <color rgb="FF000000"/>
        <rFont val="Calibri"/>
        <family val="2"/>
        <charset val="238"/>
      </rPr>
      <t xml:space="preserve">
Šírka max. 101,85 mm (10,19 cm)
Výška max. 26,1 mm (2,61 cm)
Hĺbka max. 147 mm (14,7 cm)
</t>
    </r>
    <r>
      <rPr>
        <b/>
        <sz val="8"/>
        <color rgb="FF000000"/>
        <rFont val="Calibri"/>
        <family val="2"/>
        <charset val="238"/>
      </rPr>
      <t>Hmotnosť</t>
    </r>
    <r>
      <rPr>
        <sz val="8"/>
        <color rgb="FF000000"/>
        <rFont val="Calibri"/>
        <family val="2"/>
        <charset val="238"/>
      </rPr>
      <t xml:space="preserve">
Hmotnosť  max.720 g (0,72 kg)
</t>
    </r>
    <r>
      <rPr>
        <b/>
        <sz val="8"/>
        <color rgb="FF000000"/>
        <rFont val="Calibri"/>
        <family val="2"/>
        <charset val="238"/>
      </rPr>
      <t>Použitie</t>
    </r>
    <r>
      <rPr>
        <sz val="8"/>
        <color rgb="FF000000"/>
        <rFont val="Calibri"/>
        <family val="2"/>
        <charset val="238"/>
      </rPr>
      <t xml:space="preserve">
Použitie Dátové úložiská, Do serveru, Interný
</t>
    </r>
    <r>
      <rPr>
        <b/>
        <sz val="8"/>
        <color rgb="FF000000"/>
        <rFont val="Calibri"/>
        <family val="2"/>
        <charset val="238"/>
      </rPr>
      <t>Vlastnosti</t>
    </r>
    <r>
      <rPr>
        <sz val="8"/>
        <color rgb="FF000000"/>
        <rFont val="Calibri"/>
        <family val="2"/>
        <charset val="238"/>
      </rPr>
      <t xml:space="preserve">
Rozhranie interné SATA III
Rýchlosť čítania min. 260 MB/s
Technológia zápisu CMR
Vyrovnávacia pamäť min. 256 MB
Funkcie S.M.A.R.T. command
</t>
    </r>
    <r>
      <rPr>
        <b/>
        <sz val="8"/>
        <color rgb="FF000000"/>
        <rFont val="Calibri"/>
        <family val="2"/>
        <charset val="238"/>
      </rPr>
      <t>Spotreba</t>
    </r>
    <r>
      <rPr>
        <sz val="8"/>
        <color rgb="FF000000"/>
        <rFont val="Calibri"/>
        <family val="2"/>
        <charset val="238"/>
      </rPr>
      <t xml:space="preserve">
Typická spotreba max 8,6 W</t>
    </r>
  </si>
  <si>
    <t>5 ks</t>
  </si>
  <si>
    <t>Veľkokapacitné úložisko s 12 zabudovanými pozíciami na vloženie disku</t>
  </si>
  <si>
    <r>
      <rPr>
        <b/>
        <sz val="8"/>
        <color rgb="FF000000"/>
        <rFont val="Calibri"/>
        <family val="2"/>
        <charset val="238"/>
      </rPr>
      <t>Úložisko</t>
    </r>
    <r>
      <rPr>
        <sz val="8"/>
        <color rgb="FF000000"/>
        <rFont val="Calibri"/>
        <family val="2"/>
        <charset val="238"/>
      </rPr>
      <t xml:space="preserve">
Počet pozícií pre disk (2,5" a 3,5") 12 ×
Podporovaný RAID RAID 0+1, RAID 10 (1+0), RAID 5, RAID 6, Špeciálny</t>
    </r>
  </si>
  <si>
    <r>
      <rPr>
        <b/>
        <sz val="8"/>
        <color rgb="FF000000"/>
        <rFont val="Calibri"/>
        <family val="2"/>
        <charset val="238"/>
      </rPr>
      <t>Podporované disky</t>
    </r>
    <r>
      <rPr>
        <sz val="8"/>
        <color rgb="FF000000"/>
        <rFont val="Calibri"/>
        <family val="2"/>
        <charset val="238"/>
      </rPr>
      <t xml:space="preserve">
Kompatibilný typ disku 2,5" SATA SSD, 3,5" SATA HDD</t>
    </r>
  </si>
  <si>
    <r>
      <rPr>
        <b/>
        <sz val="8"/>
        <color rgb="FF000000"/>
        <rFont val="Calibri"/>
        <family val="2"/>
        <charset val="238"/>
      </rPr>
      <t>Služby</t>
    </r>
    <r>
      <rPr>
        <sz val="8"/>
        <color rgb="FF000000"/>
        <rFont val="Calibri"/>
        <family val="2"/>
        <charset val="238"/>
      </rPr>
      <t xml:space="preserve">
Podporované služby iSCSI, Media server (DLNA), Nahrávanie z IP kamier, Zdieľanie súborov (SAMBA, HFS, CIFS)</t>
    </r>
  </si>
  <si>
    <r>
      <rPr>
        <b/>
        <sz val="8"/>
        <color rgb="FF000000"/>
        <rFont val="Calibri"/>
        <family val="2"/>
        <charset val="238"/>
      </rPr>
      <t>Výkon</t>
    </r>
    <r>
      <rPr>
        <sz val="8"/>
        <color rgb="FF000000"/>
        <rFont val="Calibri"/>
        <family val="2"/>
        <charset val="238"/>
      </rPr>
      <t xml:space="preserve">
Systémová pamäť (RAM) min. 8 GB (8 192 MB)
Typ pamäte DDR4
Pamäť RAM rozšíriteľná na 32 GB (32 768 MB)
Frekvencia procesora 3,35 GHz
Rýchlosť čítania 3 500 MB/s
Rýchlosť zápisu 1 700 MB/s</t>
    </r>
  </si>
  <si>
    <r>
      <rPr>
        <b/>
        <sz val="8"/>
        <color rgb="FF000000"/>
        <rFont val="Calibri"/>
        <family val="2"/>
        <charset val="238"/>
      </rPr>
      <t>Využitie</t>
    </r>
    <r>
      <rPr>
        <sz val="8"/>
        <color rgb="FF000000"/>
        <rFont val="Calibri"/>
        <family val="2"/>
        <charset val="238"/>
      </rPr>
      <t xml:space="preserve">
Využitie Firemný, Monitorovací systém
Vyhotovenie Rack</t>
    </r>
  </si>
  <si>
    <r>
      <rPr>
        <b/>
        <sz val="8"/>
        <color rgb="FF000000"/>
        <rFont val="Calibri"/>
        <family val="2"/>
        <charset val="238"/>
      </rPr>
      <t>Rozhranie</t>
    </r>
    <r>
      <rPr>
        <sz val="8"/>
        <color rgb="FF000000"/>
        <rFont val="Calibri"/>
        <family val="2"/>
        <charset val="238"/>
      </rPr>
      <t xml:space="preserve">
LAN 3 ×
USB 3.2 Gen 1 (USB 3.0) 2 ×
PCIe 1 ×</t>
    </r>
  </si>
  <si>
    <r>
      <rPr>
        <b/>
        <sz val="8"/>
        <color rgb="FF000000"/>
        <rFont val="Calibri"/>
        <family val="2"/>
        <charset val="238"/>
      </rPr>
      <t>Spotreba</t>
    </r>
    <r>
      <rPr>
        <sz val="8"/>
        <color rgb="FF000000"/>
        <rFont val="Calibri"/>
        <family val="2"/>
        <charset val="238"/>
      </rPr>
      <t xml:space="preserve">
Spotreba v Stand-by max. 46,21 W
Typická spotreba max. 119,95 W
</t>
    </r>
    <r>
      <rPr>
        <b/>
        <sz val="8"/>
        <color rgb="FF000000"/>
        <rFont val="Calibri"/>
        <family val="2"/>
        <charset val="238"/>
      </rPr>
      <t>Rozmery a hmotnosť</t>
    </r>
    <r>
      <rPr>
        <sz val="8"/>
        <color rgb="FF000000"/>
        <rFont val="Calibri"/>
        <family val="2"/>
        <charset val="238"/>
      </rPr>
      <t xml:space="preserve">
Hĺbka: max. 552 mm
Výška: max. 88 mm
Šírka: max.  482 mm
Hmotnosť: max. 11,5 kg</t>
    </r>
  </si>
  <si>
    <r>
      <rPr>
        <b/>
        <sz val="8"/>
        <color rgb="FF000000"/>
        <rFont val="Calibri"/>
        <family val="2"/>
        <charset val="238"/>
      </rPr>
      <t>Obsah balenia</t>
    </r>
    <r>
      <rPr>
        <sz val="8"/>
        <color rgb="FF000000"/>
        <rFont val="Calibri"/>
        <family val="2"/>
        <charset val="238"/>
      </rPr>
      <t>:  Balíček doplnkov × 1, Hlavná jednotka × 1, Napájací kábel × 1, Príručka × 1</t>
    </r>
  </si>
  <si>
    <t>12 ks</t>
  </si>
  <si>
    <t>LOGICKÝ CELOK č. 15</t>
  </si>
  <si>
    <t xml:space="preserve"> VR okuliare vrátane príslušenstva - min. úložný priestor 512 GB, integrované stereo reproduktory, min. rozlíšenie 
displeja 2060 x 2200 pixelov na jedno oko. Zorné pole min. 110 horizontálne a 96 vertikálne. Životnosť batérie na 
jedno nabitie min. 2 hodiny. Porty: USB-C. Súčasťou sady aj ručné ovládače (min. 2 kusy)</t>
  </si>
  <si>
    <t>18 ks</t>
  </si>
  <si>
    <r>
      <rPr>
        <b/>
        <sz val="8"/>
        <color rgb="FF000000"/>
        <rFont val="Calibri"/>
        <family val="2"/>
        <charset val="238"/>
      </rPr>
      <t xml:space="preserve"> Modul "Učiteľ"</t>
    </r>
    <r>
      <rPr>
        <sz val="8"/>
        <color rgb="FF000000"/>
        <rFont val="Calibri"/>
        <family val="2"/>
        <charset val="238"/>
      </rPr>
      <t xml:space="preserve"> -  prihlásenie používateľ do prostredia systému/VR 3D softvéru, vyhľadávanie a vytváranie 
projektu (napr. virtuálne prostredia alebo triedy), zobrazenie náhľadov projektov vo forme obrázku 
(zjednodušenie vyhľadávania), spustenie vybraného projektu, resp. virtuálneho prostredia, možnosť nastavenia 
práv pre prihlásenie do jednotlivých projektov, poskytuje pohľad na skompilovanú scénu využívajúcu dátový 
obsah dostupný z databázy. Modul umožňuje minimálne:  kombinovanie obsahu z viacerých rôznych 
špecializovaných mini-aplikácií do jedného virtuálneho priestoru, zdieľanie virtuálnych priestorov a vytvorených 
3D scén, umiestňovanie webových odkazov pre zvyšovanie miery interaktivity, možnosť vkladať do virtuálneho 
priestoru  3D scény takzvané „puzzle“ – teda úlohy typu skladačka ako aj samotné testy pre používateľov, 
možnosť tvorby skupín používateľov a vkladanie voliteľných používateľov do vybraného virtuálneho  priestoru  3D 
scény, možnosť kopírovať virtuálne priestory – 3D scény, vrátane možnosti ich kopírovať k určitému záchytnému 
bodu. Modul musí obsahovať databázu min. 30000 modelov.</t>
    </r>
  </si>
  <si>
    <r>
      <rPr>
        <b/>
        <sz val="8"/>
        <color rgb="FF000000"/>
        <rFont val="Calibri"/>
        <family val="2"/>
        <charset val="238"/>
      </rPr>
      <t>Modul "Žiak</t>
    </r>
    <r>
      <rPr>
        <sz val="8"/>
        <color rgb="FF000000"/>
        <rFont val="Calibri"/>
        <family val="2"/>
        <charset val="238"/>
      </rPr>
      <t>" - Spustenie zvoleného virtuálneho prostredia, načítanie dát potrebných pre zobrazenie 3D scény, 
načítanie dát potrebných pre zobrazenie testu, zobrazenie testu a realizácia vyplňovania testu, odoslanie 
výsledkov testu. Minimálne funkčné požiadavky: Prehliadanie animácií, Komunikácia vo virtuálnom priestore – 3D 
scénach, Prehliadanie 3D scén. Modul musí umožňovať minimálne: spustenie zvoleného virtuálneho prostredia, 
načítanie dát potrebných pre zobrazenie 3D scény, načítanie dát potrebných pre zobrazenie testu, zobrazenie 
testu a realizácia vyplňovania testu, odoslanie výsledkov testu. Žiaci môžu na vyzvanie učiteľa, vykonávať 
predpripravené interaktívne úlohy, premiestňovať umiestnené 3D modely a prostredníctvom vhodne zvolených 
triggerov, napr. spustiť test na skladanie puzzle, alebo spustiť vložené video, prípadne animáciu a podobne.</t>
    </r>
  </si>
  <si>
    <r>
      <rPr>
        <b/>
        <sz val="8"/>
        <color rgb="FF000000"/>
        <rFont val="Calibri"/>
        <family val="2"/>
        <charset val="238"/>
      </rPr>
      <t>Aplikácia Programovanie</t>
    </r>
    <r>
      <rPr>
        <sz val="8"/>
        <color rgb="FF000000"/>
        <rFont val="Calibri"/>
        <family val="2"/>
        <charset val="238"/>
      </rPr>
      <t xml:space="preserve"> -  sada min. 25  špecializovaných tém: História, Algoritmus, Vývojový diagram, 
Programovacie jazyky I – assembler, Programovacie jazyky II - vyššie programovacie jazyky, Porovnanie 
najpopulárnejších vyšších programovacích jazykov, Programovacie nástroje, Simulátor programovania I,
 Simulátor programovania II, Simulátor programovania III, Programovanie vozidla, Databázy I - typy databáz, 
Databázy II - relačné databázy, SQL I – vytvorenie databázy, SQL II – zápis do databázy, SQL III – vyhľadávanie v 
databáze, Simulátor programovania v SQL, Triedenie, Umelá inteligencia, Machine learning a Deep learning, 
Neurónove siete, PyTorch, TensorFlow, Keras, Artificial Life</t>
    </r>
  </si>
  <si>
    <r>
      <rPr>
        <b/>
        <sz val="8"/>
        <color rgb="FF000000"/>
        <rFont val="Calibri"/>
        <family val="2"/>
        <charset val="238"/>
      </rPr>
      <t>Aplikácia Informatika</t>
    </r>
    <r>
      <rPr>
        <sz val="8"/>
        <color rgb="FF000000"/>
        <rFont val="Calibri"/>
        <family val="2"/>
        <charset val="238"/>
      </rPr>
      <t xml:space="preserve"> - sada min. 25  špecializovaných tém: Informatika - základné pojmy, Dáta a informácie, Bit a 
byte, Číselné sústavy, Binárne, celočíselné, reálne a znakové dáta, Koncepcia číslicového počítača, Analógové a 
číslicové počítače, Generácie počítačov, Jednočipové počítače, Osobný počítač I - história a vývoj, Osobný počítač 
II – hardvér, Vstupno-výstupné zariadenia, Operačné systémy a software, Základy počítačovej grafiky, Bezpečnosť 
IT I - typy rizík, Bezpečnosť IT II - ochrana pred rizikami, Počítačové siete, Technické prostriedky sietí I - pasívne 
prvky, Technické prostriedky sietí II - aktívne prvky, Sieťový model, Sieťové protokoly, Internet, Komunikačné 
technológie, Informačné systémy, Historické osobnosti</t>
    </r>
  </si>
  <si>
    <r>
      <rPr>
        <b/>
        <sz val="8"/>
        <color rgb="FF000000"/>
        <rFont val="Calibri"/>
        <family val="2"/>
        <charset val="238"/>
      </rPr>
      <t>Kyberbezpečnosť</t>
    </r>
    <r>
      <rPr>
        <sz val="8"/>
        <color rgb="FF000000"/>
        <rFont val="Calibri"/>
        <family val="2"/>
        <charset val="238"/>
      </rPr>
      <t xml:space="preserve"> - sada min. 5 špecializovaných tém - Shouldersurfing, Phishing, Quishing, USB podvod, Vishing</t>
    </r>
  </si>
  <si>
    <r>
      <rPr>
        <b/>
        <sz val="8"/>
        <color rgb="FF000000"/>
        <rFont val="Calibri"/>
        <family val="2"/>
        <charset val="238"/>
      </rPr>
      <t xml:space="preserve">Doplňujúce požiadavky na dodanie: </t>
    </r>
    <r>
      <rPr>
        <sz val="8"/>
        <color rgb="FF000000"/>
        <rFont val="Calibri"/>
        <family val="2"/>
        <charset val="238"/>
      </rPr>
      <t xml:space="preserve">
originálny obslužný program, 
Kabeláž a príslušenstvo                                                                                                                           Inštalácia zariadení a softvéru na mieste dodania                                                                                 Zaškolenie 
Neobmedzené poradenstvo  </t>
    </r>
  </si>
  <si>
    <r>
      <rPr>
        <b/>
        <sz val="8"/>
        <color rgb="FF000000"/>
        <rFont val="Calibri"/>
        <family val="2"/>
        <charset val="238"/>
      </rPr>
      <t>Klávesnica k tabletu</t>
    </r>
    <r>
      <rPr>
        <sz val="8"/>
        <color rgb="FF000000"/>
        <rFont val="Calibri"/>
        <family val="2"/>
        <charset val="238"/>
      </rPr>
      <t xml:space="preserve"> (podľa typu - kompatibilná) - Rozhranie: magnetické
Senzory: akcelerometer
Farba: platinová
Rozmery: 289,1 × 226,1 × 4,89 mm,                                                                                                     </t>
    </r>
    <r>
      <rPr>
        <b/>
        <sz val="8"/>
        <color rgb="FF000000"/>
        <rFont val="Calibri"/>
        <family val="2"/>
        <charset val="238"/>
      </rPr>
      <t>Klávesy:</t>
    </r>
    <r>
      <rPr>
        <sz val="8"/>
        <color rgb="FF000000"/>
        <rFont val="Calibri"/>
        <family val="2"/>
        <charset val="238"/>
      </rPr>
      <t xml:space="preserve">
aktivácia pohybom (mechanických) klávesov
EN layout, QWERTY (INTL), celý riadok funkčných klávesov (F1–F12)
vyhradené klávesy pre Copilot, stíšenie mikrofónu, vystrihovanie, skratky Windows, ovládanie médií a jasu obrazovky
pravé tlačidlo myši, obsahuje slot pre pero
</t>
    </r>
  </si>
  <si>
    <t>Veľkokapacitné úložisko typ 1 s náhradnými diskami</t>
  </si>
  <si>
    <t>Požaduje sa záruka 24 mesiacov.</t>
  </si>
  <si>
    <r>
      <rPr>
        <b/>
        <sz val="8"/>
        <color rgb="FF000000"/>
        <rFont val="Calibri"/>
        <family val="2"/>
        <charset val="238"/>
      </rPr>
      <t>Klávesnica:</t>
    </r>
    <r>
      <rPr>
        <sz val="8"/>
        <color rgb="FF000000"/>
        <rFont val="Calibri"/>
        <family val="2"/>
        <charset val="238"/>
      </rPr>
      <t xml:space="preserve"> USB rozhranie, numerická časť klávesnica, CZ+SK, rozmery: max. 456 x 25,5 x 162 mm, farba čierna, výklopné nožičky, dĺžka kábla: min. 1,5 m, podpora OS: Windows 11/ 10 / 8 / 7</t>
    </r>
  </si>
  <si>
    <t>IKT vybavenie pre SPŠe Košice - CEOVP - časť.1  - Zariadenia</t>
  </si>
  <si>
    <t>Nainštalovaný  Desktopový operačný systém pre osobné počítače s architektúrou ARM a x86-64, s grafickým používateľským rozhraním, podporou viacúlohového spracovania, správy používateľských účtov, sieťových služieb, šifrovania dát a pravidelných bezpečnostných aktualizácií.
Moderný desktopový operačný systém s podporou:
- 64-bitovej architektúry
- grafického rozhrania s podporou viacerých pracovných plôch
- natívnych bezpečnostných mechanizmov (šifrovanie disku, ochrana súkromia)
- integrácie s mobilnými zariadeniami rovnakého výrobcu
- pravidelných aktualizácií systému.</t>
  </si>
  <si>
    <r>
      <rPr>
        <b/>
        <u/>
        <sz val="8"/>
        <color rgb="FF000000"/>
        <rFont val="Calibri"/>
        <family val="2"/>
        <charset val="238"/>
      </rPr>
      <t xml:space="preserve">Strihová klávesnica :  </t>
    </r>
    <r>
      <rPr>
        <sz val="8"/>
        <color rgb="FF000000"/>
        <rFont val="Calibri"/>
        <family val="2"/>
        <charset val="238"/>
      </rPr>
      <t>USB klávesnica pre profesionálny softvér na nelineárnu strihovú úpravu videa, umožňujúci prácu s viacerými video a audio stopami, podporujúci široké spektrum videoformátov, farebnú korekciu, zvukové úpravy, titulky a export do bežných aj profesionálnych výstupných formátov. Klávesnica je s farebnými klávesami a popisom klávesových skratiek pre urýchlenie práce v softvéry  nelineárnu strihovú úpravu videa, viac ako 60 klávesových skratiek, podsvietenie kláves, klávesnica kompatibilná s OS uvedeným v logickom celku č.1, farba čierna, Požaduje sa kompatibilita klávesnice s Logickým celkom č.1</t>
    </r>
  </si>
  <si>
    <r>
      <rPr>
        <b/>
        <u/>
        <sz val="8"/>
        <color rgb="FF000000"/>
        <rFont val="Calibri"/>
        <family val="2"/>
        <charset val="238"/>
      </rPr>
      <t>Strihová  myš :</t>
    </r>
    <r>
      <rPr>
        <sz val="8"/>
        <color rgb="FF000000"/>
        <rFont val="Calibri"/>
        <family val="2"/>
        <charset val="238"/>
      </rPr>
      <t xml:space="preserve"> ergonomické multimediálne ovládacie zariadenie navrhnuté na zefektívnenie práce v rôznych aplikáciách na úpravu videa, zvuku, fotografie a grafiky, 15 programovateľných tlačidiel, Jog/Shuttle ovládanie, Prednastavené profily a široká podpora aplikácií,kompatibilná s operačnými systémami Windows a macOS, pripojenie cez USB port bez potreby dodatočných ovládačov,Ergonomický dizajn, farba čierna, Požaduje sa kompatibilita klávesnice s Logickým celkom č.1</t>
    </r>
  </si>
  <si>
    <r>
      <rPr>
        <b/>
        <u/>
        <sz val="8"/>
        <color rgb="FF000000"/>
        <rFont val="Calibri"/>
        <family val="2"/>
        <charset val="238"/>
      </rPr>
      <t>Filamenty pre tlač -</t>
    </r>
    <r>
      <rPr>
        <u/>
        <sz val="8"/>
        <color rgb="FF000000"/>
        <rFont val="Calibri"/>
        <family val="2"/>
        <charset val="238"/>
      </rPr>
      <t xml:space="preserve"> </t>
    </r>
    <r>
      <rPr>
        <b/>
        <u/>
        <sz val="8"/>
        <color rgb="FF000000"/>
        <rFont val="Calibri"/>
        <family val="2"/>
        <charset val="238"/>
      </rPr>
      <t>PLA filamenty</t>
    </r>
    <r>
      <rPr>
        <u/>
        <sz val="8"/>
        <color rgb="FF000000"/>
        <rFont val="Calibri"/>
        <family val="2"/>
        <charset val="238"/>
      </rPr>
      <t>:</t>
    </r>
    <r>
      <rPr>
        <sz val="8"/>
        <color rgb="FF000000"/>
        <rFont val="Calibri"/>
        <family val="2"/>
        <charset val="238"/>
      </rPr>
      <t xml:space="preserve"> 
PLA Jet Black 1kg - 5ks,  
PLA Prusa Galaxy Black 1kg - 5ks,  
PLA Galaxy Silver 1kg - 5 ks, 
PLA Gravity Grey 1kg - 5 ks,  
PLA Pristine White 1kg - 3 ks, 
PLA Vanilla White 1kg - 3 ks,  
PLA Blend Pearl White 970g - 3 ks,  
PLA Blend My Silverness 970g - 3 ks,  
PLA Galaxy Green 1kg - 3 ks,
PLA Risotto Pigment 1kg - 3 ks, 
PLA Blend Royal Blue 970g - 2 ks, 
PLA Lipstick Red 1kg- 2 ks, 
PLA Simply Green 1kg - 2 ks,  
PLA Pineapple Yellow 1kg - 2 ks.</t>
    </r>
  </si>
  <si>
    <r>
      <rPr>
        <b/>
        <u/>
        <sz val="8"/>
        <color rgb="FF000000"/>
        <rFont val="Calibri"/>
        <family val="2"/>
        <charset val="238"/>
      </rPr>
      <t>Filamenty pre tlač - PETG filamenty</t>
    </r>
    <r>
      <rPr>
        <b/>
        <sz val="8"/>
        <color rgb="FF000000"/>
        <rFont val="Calibri"/>
        <family val="2"/>
        <charset val="238"/>
      </rPr>
      <t xml:space="preserve">: 
</t>
    </r>
    <r>
      <rPr>
        <sz val="8"/>
        <color rgb="FF000000"/>
        <rFont val="Calibri"/>
        <family val="2"/>
        <charset val="238"/>
      </rPr>
      <t xml:space="preserve">PETG Carbon Fiber Black 1kg - 3 ks,
PETG Prusa Galaxy Black 1kg - 5 ks, </t>
    </r>
    <r>
      <rPr>
        <b/>
        <sz val="8"/>
        <color rgb="FF000000"/>
        <rFont val="Calibri"/>
        <family val="2"/>
        <charset val="238"/>
      </rPr>
      <t xml:space="preserve"> 
</t>
    </r>
    <r>
      <rPr>
        <sz val="8"/>
        <color rgb="FF000000"/>
        <rFont val="Calibri"/>
        <family val="2"/>
        <charset val="238"/>
      </rPr>
      <t>PETG Anthracite Grey 1kg - 3 ks, 
PETG Signal White 1kg -  5 ks, 
PETG Urban Grey 1kg - 4 ks, 
PETG Carmine Red Transparent 1kg - 2 ks, 
PETG Jungle Green 1kg - 2 ks, 
PETG Mango Yellow 1kg - 2 ks</t>
    </r>
  </si>
  <si>
    <r>
      <rPr>
        <b/>
        <u/>
        <sz val="8"/>
        <color rgb="FF000000"/>
        <rFont val="Calibri"/>
        <family val="2"/>
        <charset val="238"/>
      </rPr>
      <t>Filamenty pre tlač - PC filamenty</t>
    </r>
    <r>
      <rPr>
        <b/>
        <sz val="8"/>
        <color rgb="FF000000"/>
        <rFont val="Calibri"/>
        <family val="2"/>
        <charset val="238"/>
      </rPr>
      <t xml:space="preserve">: 
</t>
    </r>
    <r>
      <rPr>
        <sz val="8"/>
        <color rgb="FF000000"/>
        <rFont val="Calibri"/>
        <family val="2"/>
        <charset val="238"/>
      </rPr>
      <t>PC Blend Urban Grey 970g - 5 ks,</t>
    </r>
    <r>
      <rPr>
        <b/>
        <sz val="8"/>
        <color rgb="FF000000"/>
        <rFont val="Calibri"/>
        <family val="2"/>
        <charset val="238"/>
      </rPr>
      <t xml:space="preserve"> 
</t>
    </r>
    <r>
      <rPr>
        <sz val="8"/>
        <color rgb="FF000000"/>
        <rFont val="Calibri"/>
        <family val="2"/>
        <charset val="238"/>
      </rPr>
      <t>PC Blend Jet Black 970g - 5 ks,
PC Blend Prusa Orange 970g - 2 ks,
PC Blend Prusa Pro Green 970 g - 2 ks</t>
    </r>
  </si>
  <si>
    <r>
      <rPr>
        <b/>
        <u/>
        <sz val="8"/>
        <color rgb="FF000000"/>
        <rFont val="Calibri"/>
        <family val="2"/>
        <charset val="238"/>
      </rPr>
      <t>Filamenty pre tlač - ASA filamenty</t>
    </r>
    <r>
      <rPr>
        <b/>
        <sz val="8"/>
        <color rgb="FF000000"/>
        <rFont val="Calibri"/>
        <family val="2"/>
        <charset val="238"/>
      </rPr>
      <t xml:space="preserve">: 
</t>
    </r>
    <r>
      <rPr>
        <sz val="8"/>
        <color rgb="FF000000"/>
        <rFont val="Calibri"/>
        <family val="2"/>
        <charset val="238"/>
      </rPr>
      <t>ASA Signal White 850g - 5 ks, 
ASA Prusa Galaxy Black 850g - 5 ks,</t>
    </r>
    <r>
      <rPr>
        <b/>
        <sz val="8"/>
        <color rgb="FF000000"/>
        <rFont val="Calibri"/>
        <family val="2"/>
        <charset val="238"/>
      </rPr>
      <t xml:space="preserve"> 
</t>
    </r>
    <r>
      <rPr>
        <sz val="8"/>
        <color rgb="FF000000"/>
        <rFont val="Calibri"/>
        <family val="2"/>
        <charset val="238"/>
      </rPr>
      <t>ASA Sapphire Blue 850g - 2 ks,
ASA Lipstick Red 850g - 2 ks</t>
    </r>
  </si>
  <si>
    <r>
      <rPr>
        <b/>
        <u/>
        <sz val="8"/>
        <color rgb="FF000000"/>
        <rFont val="Calibri"/>
        <family val="2"/>
        <charset val="238"/>
      </rPr>
      <t>Filamenty pre tlač - PA (nylon) filamenty</t>
    </r>
    <r>
      <rPr>
        <sz val="8"/>
        <color rgb="FF000000"/>
        <rFont val="Calibri"/>
        <family val="2"/>
        <charset val="238"/>
      </rPr>
      <t>: 
PA11 Carbon Fiber Black 800g - 3 ks</t>
    </r>
  </si>
  <si>
    <r>
      <rPr>
        <b/>
        <sz val="8"/>
        <color rgb="FF000000"/>
        <rFont val="Calibri"/>
        <family val="2"/>
        <charset val="238"/>
      </rPr>
      <t xml:space="preserve">Resiny pre tlač:        </t>
    </r>
    <r>
      <rPr>
        <sz val="8"/>
        <color rgb="FF000000"/>
        <rFont val="Calibri"/>
        <family val="2"/>
        <charset val="238"/>
      </rPr>
      <t xml:space="preserve">                                                                                                              
Resin Model Transparent Clear 1kg - 15 ks, 
Resin Model Rich Black 1kg - 15 ks, 
Resin Flex80 White 1kg - 15 ks, 
Resin Model Solid Grey 1kg - 15 ks, 
Resin Model Grass Green 1kg - 5 ks, 
Resin Model Bright Yellow 1kg - 5 ks, 
Resin Model Brick Red 1kg - 5 ks, 
Resin Model Neutral Beige 1kg - 5 ks, 
Resin Model Bright Magenta 1kg - 5 ks, 
Resin Model Terra Brown 1kg - 5 ks</t>
    </r>
  </si>
  <si>
    <r>
      <rPr>
        <b/>
        <sz val="8"/>
        <color rgb="FF000000"/>
        <rFont val="Calibri"/>
        <family val="2"/>
        <charset val="238"/>
      </rPr>
      <t>Základný balík obsahuje:</t>
    </r>
    <r>
      <rPr>
        <sz val="8"/>
        <color rgb="FF000000"/>
        <rFont val="Calibri"/>
        <family val="2"/>
        <charset val="238"/>
      </rPr>
      <t xml:space="preserve">
3D tlačiareň 
Napájací kábel
Textúrovaný tlačový list s práškovým nástrekom
Wi-Fi adaptér
USB disk so vzorovými tlačovými súbormi
ASA Jet Black 850g
Alkoholom nasýtené obrúsky
Bočné frézy
Tlačová hlava s vysokým prietokom
Vysokoteplotná tlačová hlava
Príručka 3D tlače
PTFE mazivo
Náhradné diely
Držiak vlákna</t>
    </r>
  </si>
  <si>
    <r>
      <rPr>
        <b/>
        <u/>
        <sz val="8"/>
        <color rgb="FF000000"/>
        <rFont val="Calibri"/>
        <family val="2"/>
        <charset val="238"/>
      </rPr>
      <t xml:space="preserve">Operačný systém </t>
    </r>
    <r>
      <rPr>
        <sz val="8"/>
        <color rgb="FF000000"/>
        <rFont val="Calibri"/>
        <family val="2"/>
        <charset val="238"/>
      </rPr>
      <t xml:space="preserve">Windows 11 Home alebo ekvivalent
</t>
    </r>
  </si>
  <si>
    <t>operačný systém: Win 11 PRO alebo ekvivalent</t>
  </si>
  <si>
    <t>max. 3,8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</si>
</sst>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3" x14ac:knownFonts="1">
    <font>
      <sz val="11"/>
      <color rgb="FF000000"/>
      <name val="Calibri"/>
    </font>
    <font>
      <sz val="11"/>
      <color theme="1"/>
      <name val="Calibri"/>
      <family val="2"/>
      <charset val="238"/>
      <scheme val="minor"/>
    </font>
    <font>
      <b/>
      <sz val="17"/>
      <color rgb="FF000000"/>
      <name val="Calibri"/>
      <family val="2"/>
      <charset val="238"/>
    </font>
    <font>
      <sz val="11"/>
      <name val="Calibri"/>
      <family val="2"/>
      <charset val="238"/>
    </font>
    <font>
      <b/>
      <sz val="14"/>
      <color rgb="FF000000"/>
      <name val="Calibri"/>
      <family val="2"/>
      <charset val="238"/>
    </font>
    <font>
      <b/>
      <sz val="11"/>
      <color rgb="FF000000"/>
      <name val="Calibri"/>
      <family val="2"/>
      <charset val="238"/>
    </font>
    <font>
      <b/>
      <u/>
      <sz val="11"/>
      <color rgb="FF000000"/>
      <name val="Calibri"/>
      <family val="2"/>
      <charset val="238"/>
    </font>
    <font>
      <u/>
      <sz val="11"/>
      <color rgb="FF0000FF"/>
      <name val="Calibri"/>
      <family val="2"/>
      <charset val="238"/>
    </font>
    <font>
      <b/>
      <sz val="10"/>
      <color rgb="FF000000"/>
      <name val="Calibri"/>
      <family val="2"/>
      <charset val="238"/>
    </font>
    <font>
      <sz val="10"/>
      <color rgb="FF000000"/>
      <name val="Calibri"/>
      <family val="2"/>
      <charset val="238"/>
    </font>
    <font>
      <sz val="11"/>
      <color rgb="FF000000"/>
      <name val="Calibri"/>
      <family val="2"/>
      <charset val="238"/>
    </font>
    <font>
      <b/>
      <sz val="11"/>
      <color rgb="FFFF0000"/>
      <name val="Calibri"/>
      <family val="2"/>
      <charset val="238"/>
    </font>
    <font>
      <b/>
      <sz val="10"/>
      <color rgb="FFFF0000"/>
      <name val="Calibri"/>
      <family val="2"/>
      <charset val="238"/>
    </font>
    <font>
      <sz val="11"/>
      <color rgb="FFFF0000"/>
      <name val="Calibri"/>
      <family val="2"/>
      <charset val="238"/>
    </font>
    <font>
      <sz val="11"/>
      <color indexed="8"/>
      <name val="Calibri"/>
      <family val="2"/>
    </font>
    <font>
      <b/>
      <sz val="12"/>
      <color rgb="FFFF0000"/>
      <name val="Calibri"/>
      <family val="2"/>
      <charset val="238"/>
    </font>
    <font>
      <sz val="9"/>
      <color rgb="FF000000"/>
      <name val="Calibri"/>
      <family val="2"/>
      <charset val="238"/>
    </font>
    <font>
      <sz val="11"/>
      <color rgb="FF000000"/>
      <name val="Calibri"/>
      <family val="2"/>
      <charset val="238"/>
    </font>
    <font>
      <sz val="8"/>
      <color rgb="FF000000"/>
      <name val="Calibri"/>
      <family val="2"/>
      <charset val="238"/>
    </font>
    <font>
      <b/>
      <u/>
      <sz val="8"/>
      <color rgb="FF000000"/>
      <name val="Calibri"/>
      <family val="2"/>
      <charset val="238"/>
    </font>
    <font>
      <b/>
      <sz val="8"/>
      <color rgb="FF000000"/>
      <name val="Calibri"/>
      <family val="2"/>
      <charset val="238"/>
    </font>
    <font>
      <sz val="10"/>
      <color rgb="FFFF0000"/>
      <name val="Calibri"/>
      <family val="2"/>
      <charset val="238"/>
    </font>
    <font>
      <u/>
      <sz val="8"/>
      <color rgb="FF000000"/>
      <name val="Calibri"/>
      <family val="2"/>
      <charset val="238"/>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5" tint="0.59999389629810485"/>
        <bgColor rgb="FFFFCCFF"/>
      </patternFill>
    </fill>
    <fill>
      <patternFill patternType="solid">
        <fgColor theme="5" tint="0.59999389629810485"/>
        <bgColor rgb="FFFFFFCC"/>
      </patternFill>
    </fill>
    <fill>
      <patternFill patternType="solid">
        <fgColor theme="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4" fillId="0" borderId="0"/>
    <xf numFmtId="0" fontId="1" fillId="0" borderId="0"/>
    <xf numFmtId="44" fontId="17" fillId="0" borderId="0" applyFont="0" applyFill="0" applyBorder="0" applyAlignment="0" applyProtection="0"/>
    <xf numFmtId="0" fontId="10" fillId="0" borderId="0"/>
  </cellStyleXfs>
  <cellXfs count="72">
    <xf numFmtId="0" fontId="0" fillId="0" borderId="0" xfId="0"/>
    <xf numFmtId="0" fontId="0" fillId="0" borderId="1" xfId="0" applyBorder="1"/>
    <xf numFmtId="0" fontId="9" fillId="0" borderId="1" xfId="0" applyFont="1" applyBorder="1" applyAlignment="1">
      <alignment horizontal="center" vertical="center"/>
    </xf>
    <xf numFmtId="0" fontId="11" fillId="0" borderId="0" xfId="0" applyFont="1" applyAlignment="1">
      <alignment horizontal="center"/>
    </xf>
    <xf numFmtId="0" fontId="13" fillId="0" borderId="0" xfId="0" applyFont="1"/>
    <xf numFmtId="0" fontId="0" fillId="0" borderId="0" xfId="0" applyAlignment="1">
      <alignment horizontal="left"/>
    </xf>
    <xf numFmtId="0" fontId="0" fillId="3" borderId="0" xfId="0" applyFill="1" applyAlignment="1">
      <alignment horizontal="center"/>
    </xf>
    <xf numFmtId="0" fontId="9" fillId="0" borderId="0" xfId="0" applyFont="1" applyAlignment="1">
      <alignment horizontal="center" vertical="center"/>
    </xf>
    <xf numFmtId="0" fontId="0" fillId="0" borderId="0" xfId="0" applyAlignment="1">
      <alignment horizontal="right"/>
    </xf>
    <xf numFmtId="0" fontId="3" fillId="0" borderId="0" xfId="0" applyFont="1"/>
    <xf numFmtId="0" fontId="8" fillId="4" borderId="1" xfId="0" applyFont="1" applyFill="1" applyBorder="1" applyAlignment="1">
      <alignment horizontal="center" vertical="center"/>
    </xf>
    <xf numFmtId="0" fontId="5" fillId="0" borderId="0" xfId="0" applyFont="1" applyAlignment="1">
      <alignment horizontal="center" vertical="center"/>
    </xf>
    <xf numFmtId="0" fontId="8" fillId="4" borderId="1" xfId="0" applyFont="1" applyFill="1" applyBorder="1" applyAlignment="1">
      <alignment horizontal="center" vertical="center" wrapText="1"/>
    </xf>
    <xf numFmtId="0" fontId="9" fillId="0" borderId="0" xfId="0" applyFont="1" applyAlignment="1">
      <alignment wrapText="1"/>
    </xf>
    <xf numFmtId="44" fontId="9" fillId="0" borderId="1" xfId="3" applyFont="1" applyBorder="1" applyAlignment="1">
      <alignment wrapText="1"/>
    </xf>
    <xf numFmtId="44" fontId="0" fillId="0" borderId="1" xfId="3" applyFont="1" applyBorder="1" applyAlignment="1"/>
    <xf numFmtId="0" fontId="18" fillId="2" borderId="2" xfId="0" applyFont="1" applyFill="1" applyBorder="1" applyAlignment="1">
      <alignment horizontal="left" vertical="center" wrapText="1"/>
    </xf>
    <xf numFmtId="0" fontId="18" fillId="2" borderId="2" xfId="0" applyFont="1" applyFill="1" applyBorder="1" applyAlignment="1">
      <alignment vertical="top" wrapText="1"/>
    </xf>
    <xf numFmtId="0" fontId="18" fillId="2" borderId="1" xfId="0" applyFont="1" applyFill="1" applyBorder="1" applyAlignment="1">
      <alignment horizontal="left" vertical="center" wrapText="1"/>
    </xf>
    <xf numFmtId="0" fontId="18" fillId="2" borderId="1" xfId="0" applyFont="1" applyFill="1" applyBorder="1" applyAlignment="1">
      <alignment vertical="top" wrapText="1"/>
    </xf>
    <xf numFmtId="0" fontId="18" fillId="2" borderId="9" xfId="0" applyFont="1" applyFill="1" applyBorder="1" applyAlignment="1">
      <alignment horizontal="left" vertical="center" wrapText="1"/>
    </xf>
    <xf numFmtId="0" fontId="18" fillId="0" borderId="1" xfId="0" applyFont="1" applyBorder="1"/>
    <xf numFmtId="0" fontId="16" fillId="3" borderId="0" xfId="0" applyFont="1" applyFill="1" applyAlignment="1">
      <alignment horizontal="center"/>
    </xf>
    <xf numFmtId="0" fontId="16" fillId="0" borderId="1" xfId="0" applyFont="1" applyBorder="1" applyAlignment="1">
      <alignment horizontal="left"/>
    </xf>
    <xf numFmtId="0" fontId="16" fillId="3" borderId="1" xfId="0" applyFont="1" applyFill="1" applyBorder="1"/>
    <xf numFmtId="0" fontId="16" fillId="0" borderId="0" xfId="0" applyFont="1"/>
    <xf numFmtId="2" fontId="9" fillId="0" borderId="0" xfId="0" applyNumberFormat="1" applyFont="1" applyAlignment="1">
      <alignment horizontal="center" vertical="center"/>
    </xf>
    <xf numFmtId="44" fontId="0" fillId="0" borderId="0" xfId="3" applyFont="1" applyBorder="1" applyAlignment="1"/>
    <xf numFmtId="44" fontId="9" fillId="0" borderId="0" xfId="3" applyFont="1" applyBorder="1" applyAlignment="1">
      <alignment wrapText="1"/>
    </xf>
    <xf numFmtId="0" fontId="18" fillId="0" borderId="1" xfId="0" applyFont="1" applyBorder="1" applyAlignment="1">
      <alignment horizontal="left" vertical="center"/>
    </xf>
    <xf numFmtId="0" fontId="0" fillId="3" borderId="12" xfId="0" applyFill="1" applyBorder="1" applyAlignment="1">
      <alignment horizontal="center"/>
    </xf>
    <xf numFmtId="44" fontId="12" fillId="0" borderId="1" xfId="0" applyNumberFormat="1" applyFont="1" applyBorder="1" applyAlignment="1">
      <alignment horizontal="center" vertical="center"/>
    </xf>
    <xf numFmtId="44" fontId="12" fillId="0" borderId="1" xfId="3" applyFont="1" applyBorder="1" applyAlignment="1">
      <alignment wrapText="1"/>
    </xf>
    <xf numFmtId="1" fontId="9" fillId="0" borderId="1" xfId="0" applyNumberFormat="1" applyFont="1" applyBorder="1" applyAlignment="1">
      <alignment horizontal="center" vertical="center"/>
    </xf>
    <xf numFmtId="0" fontId="20" fillId="2" borderId="1" xfId="0" applyFont="1" applyFill="1" applyBorder="1" applyAlignment="1">
      <alignment vertical="top" wrapText="1"/>
    </xf>
    <xf numFmtId="0" fontId="18" fillId="0" borderId="1" xfId="0" applyFont="1" applyBorder="1" applyAlignment="1">
      <alignment vertical="center"/>
    </xf>
    <xf numFmtId="0" fontId="18" fillId="2" borderId="1" xfId="0" applyFont="1" applyFill="1" applyBorder="1" applyAlignment="1">
      <alignment vertical="center" wrapText="1"/>
    </xf>
    <xf numFmtId="1" fontId="9" fillId="0" borderId="0" xfId="0" applyNumberFormat="1" applyFont="1" applyAlignment="1">
      <alignment horizontal="center" vertical="center"/>
    </xf>
    <xf numFmtId="0" fontId="21" fillId="3" borderId="2" xfId="0" applyFont="1" applyFill="1" applyBorder="1" applyAlignment="1">
      <alignment horizontal="center" vertical="top" wrapText="1"/>
    </xf>
    <xf numFmtId="0" fontId="21" fillId="3" borderId="3" xfId="0" applyFont="1" applyFill="1" applyBorder="1" applyAlignment="1">
      <alignment horizontal="center" vertical="top" wrapText="1"/>
    </xf>
    <xf numFmtId="0" fontId="18" fillId="6" borderId="1" xfId="0" applyFont="1" applyFill="1" applyBorder="1" applyAlignment="1">
      <alignment horizontal="left" vertical="center" wrapText="1"/>
    </xf>
    <xf numFmtId="0" fontId="21" fillId="3" borderId="2" xfId="0" applyFont="1" applyFill="1" applyBorder="1" applyAlignment="1">
      <alignment horizontal="center" vertical="top" wrapText="1"/>
    </xf>
    <xf numFmtId="0" fontId="21" fillId="3" borderId="3" xfId="0" applyFont="1" applyFill="1" applyBorder="1" applyAlignment="1">
      <alignment horizontal="center" vertical="top" wrapText="1"/>
    </xf>
    <xf numFmtId="0" fontId="8" fillId="0" borderId="2"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21" fillId="3" borderId="1"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9" xfId="0" applyFont="1" applyFill="1" applyBorder="1" applyAlignment="1">
      <alignment horizontal="center" vertical="center" textRotation="90" wrapText="1"/>
    </xf>
    <xf numFmtId="0" fontId="8" fillId="4" borderId="10" xfId="0" applyFont="1" applyFill="1" applyBorder="1" applyAlignment="1">
      <alignment horizontal="center" vertical="center" textRotation="90" wrapText="1"/>
    </xf>
    <xf numFmtId="0" fontId="2" fillId="0" borderId="0" xfId="0" applyFont="1" applyAlignment="1">
      <alignment horizontal="center" vertical="center" wrapText="1"/>
    </xf>
    <xf numFmtId="0" fontId="4" fillId="0" borderId="0" xfId="0" applyFont="1" applyAlignment="1">
      <alignment horizontal="center"/>
    </xf>
    <xf numFmtId="0" fontId="15" fillId="0" borderId="0" xfId="0" applyFont="1" applyAlignment="1">
      <alignment horizontal="center"/>
    </xf>
    <xf numFmtId="0" fontId="0" fillId="0" borderId="2" xfId="0" applyBorder="1" applyAlignment="1">
      <alignment horizontal="left"/>
    </xf>
    <xf numFmtId="0" fontId="0" fillId="0" borderId="3" xfId="0" applyBorder="1" applyAlignment="1">
      <alignment horizontal="left"/>
    </xf>
    <xf numFmtId="0" fontId="6" fillId="0" borderId="0" xfId="0" applyFont="1" applyAlignment="1">
      <alignment horizontal="left"/>
    </xf>
    <xf numFmtId="0" fontId="8" fillId="4" borderId="1" xfId="0" applyFont="1" applyFill="1" applyBorder="1" applyAlignment="1">
      <alignment horizontal="center" vertical="center" textRotation="90" wrapText="1"/>
    </xf>
    <xf numFmtId="0" fontId="8" fillId="0" borderId="5" xfId="0" applyFont="1" applyBorder="1" applyAlignment="1">
      <alignment horizontal="center" vertical="center" textRotation="90" wrapText="1"/>
    </xf>
    <xf numFmtId="0" fontId="0" fillId="5" borderId="1" xfId="0" applyFill="1" applyBorder="1" applyAlignment="1">
      <alignment horizontal="center"/>
    </xf>
    <xf numFmtId="0" fontId="7" fillId="5" borderId="1" xfId="0" applyFont="1" applyFill="1" applyBorder="1" applyAlignment="1">
      <alignment horizontal="center" vertical="top"/>
    </xf>
    <xf numFmtId="0" fontId="0" fillId="0" borderId="0" xfId="0" applyAlignment="1">
      <alignment horizontal="left"/>
    </xf>
    <xf numFmtId="0" fontId="8" fillId="4" borderId="13" xfId="0" applyFont="1" applyFill="1" applyBorder="1" applyAlignment="1">
      <alignment horizontal="center" vertical="center" textRotation="90" wrapText="1"/>
    </xf>
    <xf numFmtId="0" fontId="8" fillId="4" borderId="1" xfId="0" applyFont="1" applyFill="1" applyBorder="1" applyAlignment="1">
      <alignment horizontal="center" vertical="center" wrapText="1"/>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0" fillId="0" borderId="11" xfId="0" applyBorder="1" applyAlignment="1">
      <alignment horizontal="left"/>
    </xf>
    <xf numFmtId="0" fontId="0" fillId="5" borderId="2" xfId="0" applyFill="1" applyBorder="1" applyAlignment="1">
      <alignment horizontal="center"/>
    </xf>
    <xf numFmtId="0" fontId="0" fillId="5" borderId="4" xfId="0" applyFill="1" applyBorder="1" applyAlignment="1">
      <alignment horizontal="center"/>
    </xf>
    <xf numFmtId="0" fontId="0" fillId="5" borderId="3" xfId="0" applyFill="1" applyBorder="1" applyAlignment="1">
      <alignment horizontal="center"/>
    </xf>
  </cellXfs>
  <cellStyles count="5">
    <cellStyle name="Excel Built-in Normal" xfId="1"/>
    <cellStyle name="Mena" xfId="3" builtinId="4"/>
    <cellStyle name="Normálna" xfId="0" builtinId="0"/>
    <cellStyle name="Normálna 2" xfId="4"/>
    <cellStyle name="Normálne 2" xfId="2"/>
  </cellStyles>
  <dxfs count="0"/>
  <tableStyles count="0" defaultTableStyle="TableStyleMedium9" defaultPivotStyle="PivotStyleLight16"/>
  <colors>
    <mruColors>
      <color rgb="FFFFCCFF"/>
      <color rgb="FFFFFFCC"/>
      <color rgb="FFFF66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8"/>
  <sheetViews>
    <sheetView tabSelected="1" topLeftCell="A16" zoomScaleNormal="100" workbookViewId="0">
      <selection activeCell="B39" sqref="B39:C39"/>
    </sheetView>
  </sheetViews>
  <sheetFormatPr defaultColWidth="15.109375" defaultRowHeight="15" customHeight="1" x14ac:dyDescent="0.3"/>
  <cols>
    <col min="1" max="1" width="11" customWidth="1"/>
    <col min="2" max="2" width="52.44140625" customWidth="1"/>
    <col min="3" max="3" width="23.33203125" customWidth="1"/>
    <col min="4" max="4" width="19.88671875" customWidth="1"/>
    <col min="5" max="5" width="17.109375" customWidth="1"/>
    <col min="6" max="21" width="7.5546875" customWidth="1"/>
  </cols>
  <sheetData>
    <row r="1" spans="1:5" ht="39.6" customHeight="1" x14ac:dyDescent="0.3">
      <c r="A1" s="51" t="s">
        <v>22</v>
      </c>
      <c r="B1" s="51"/>
      <c r="C1" s="51"/>
      <c r="D1" s="51"/>
      <c r="E1" s="51"/>
    </row>
    <row r="2" spans="1:5" ht="18.75" customHeight="1" x14ac:dyDescent="0.35">
      <c r="A2" s="52" t="s">
        <v>72</v>
      </c>
      <c r="B2" s="52"/>
      <c r="C2" s="52"/>
      <c r="D2" s="52"/>
      <c r="E2" s="52"/>
    </row>
    <row r="3" spans="1:5" ht="15.6" x14ac:dyDescent="0.3">
      <c r="A3" s="53" t="s">
        <v>298</v>
      </c>
      <c r="B3" s="53"/>
      <c r="C3" s="53"/>
      <c r="D3" s="53"/>
      <c r="E3" s="53"/>
    </row>
    <row r="4" spans="1:5" ht="14.4" x14ac:dyDescent="0.3">
      <c r="A4" s="3"/>
      <c r="B4" s="4"/>
      <c r="C4" s="4"/>
      <c r="D4" s="4"/>
    </row>
    <row r="5" spans="1:5" ht="14.4" x14ac:dyDescent="0.3">
      <c r="A5" s="1" t="s">
        <v>0</v>
      </c>
      <c r="B5" s="1"/>
    </row>
    <row r="6" spans="1:5" ht="14.4" x14ac:dyDescent="0.3">
      <c r="A6" s="54" t="s">
        <v>1</v>
      </c>
      <c r="B6" s="55"/>
    </row>
    <row r="7" spans="1:5" ht="14.4" x14ac:dyDescent="0.3">
      <c r="A7" s="5"/>
      <c r="B7" s="5"/>
    </row>
    <row r="8" spans="1:5" ht="14.4" x14ac:dyDescent="0.3">
      <c r="A8" s="56" t="s">
        <v>2</v>
      </c>
      <c r="B8" s="56"/>
    </row>
    <row r="9" spans="1:5" ht="15" customHeight="1" x14ac:dyDescent="0.3">
      <c r="A9" s="61" t="s">
        <v>3</v>
      </c>
      <c r="B9" s="61"/>
      <c r="C9" s="59"/>
      <c r="D9" s="59"/>
      <c r="E9" s="59"/>
    </row>
    <row r="10" spans="1:5" ht="15" customHeight="1" x14ac:dyDescent="0.3">
      <c r="A10" s="61" t="s">
        <v>4</v>
      </c>
      <c r="B10" s="61"/>
      <c r="C10" s="59"/>
      <c r="D10" s="59"/>
      <c r="E10" s="59"/>
    </row>
    <row r="11" spans="1:5" ht="15" customHeight="1" x14ac:dyDescent="0.3">
      <c r="A11" s="61" t="s">
        <v>23</v>
      </c>
      <c r="B11" s="68"/>
      <c r="C11" s="69"/>
      <c r="D11" s="70"/>
      <c r="E11" s="71"/>
    </row>
    <row r="12" spans="1:5" ht="15" customHeight="1" x14ac:dyDescent="0.3">
      <c r="A12" s="61" t="s">
        <v>71</v>
      </c>
      <c r="B12" s="68"/>
      <c r="C12" s="69"/>
      <c r="D12" s="70"/>
      <c r="E12" s="71"/>
    </row>
    <row r="13" spans="1:5" ht="15" customHeight="1" x14ac:dyDescent="0.3">
      <c r="A13" s="61" t="s">
        <v>73</v>
      </c>
      <c r="B13" s="68"/>
      <c r="C13" s="69"/>
      <c r="D13" s="70"/>
      <c r="E13" s="71"/>
    </row>
    <row r="14" spans="1:5" ht="15" customHeight="1" x14ac:dyDescent="0.3">
      <c r="A14" s="61" t="s">
        <v>5</v>
      </c>
      <c r="B14" s="61"/>
      <c r="C14" s="59"/>
      <c r="D14" s="59"/>
      <c r="E14" s="59"/>
    </row>
    <row r="15" spans="1:5" ht="15" customHeight="1" x14ac:dyDescent="0.3">
      <c r="A15" s="61" t="s">
        <v>6</v>
      </c>
      <c r="B15" s="61"/>
      <c r="C15" s="59"/>
      <c r="D15" s="59"/>
      <c r="E15" s="59"/>
    </row>
    <row r="16" spans="1:5" ht="15" customHeight="1" x14ac:dyDescent="0.3">
      <c r="A16" s="61" t="s">
        <v>7</v>
      </c>
      <c r="B16" s="61"/>
      <c r="C16" s="60"/>
      <c r="D16" s="60"/>
      <c r="E16" s="60"/>
    </row>
    <row r="17" spans="1:5" ht="15" customHeight="1" x14ac:dyDescent="0.3">
      <c r="A17" s="8"/>
      <c r="B17" s="9"/>
      <c r="C17" s="60"/>
      <c r="D17" s="60"/>
      <c r="E17" s="60"/>
    </row>
    <row r="18" spans="1:5" ht="14.25" customHeight="1" x14ac:dyDescent="0.3">
      <c r="A18" s="8"/>
      <c r="B18" s="9"/>
      <c r="C18" s="9"/>
      <c r="D18" s="9"/>
    </row>
    <row r="19" spans="1:5" ht="36.75" customHeight="1" x14ac:dyDescent="0.3">
      <c r="A19" s="12" t="s">
        <v>20</v>
      </c>
      <c r="B19" s="12" t="s">
        <v>10</v>
      </c>
      <c r="C19" s="12" t="s">
        <v>8</v>
      </c>
      <c r="D19" s="63" t="s">
        <v>9</v>
      </c>
      <c r="E19" s="63"/>
    </row>
    <row r="20" spans="1:5" ht="51" x14ac:dyDescent="0.3">
      <c r="A20" s="57" t="s">
        <v>76</v>
      </c>
      <c r="B20" s="19" t="s">
        <v>83</v>
      </c>
      <c r="C20" s="18" t="s">
        <v>13</v>
      </c>
      <c r="D20" s="46"/>
      <c r="E20" s="46"/>
    </row>
    <row r="21" spans="1:5" ht="14.4" x14ac:dyDescent="0.3">
      <c r="A21" s="57"/>
      <c r="B21" s="18" t="s">
        <v>94</v>
      </c>
      <c r="C21" s="18" t="s">
        <v>77</v>
      </c>
      <c r="D21" s="46"/>
      <c r="E21" s="46"/>
    </row>
    <row r="22" spans="1:5" ht="14.4" x14ac:dyDescent="0.3">
      <c r="A22" s="57"/>
      <c r="B22" s="40" t="s">
        <v>68</v>
      </c>
      <c r="C22" s="40" t="s">
        <v>169</v>
      </c>
      <c r="D22" s="41"/>
      <c r="E22" s="42"/>
    </row>
    <row r="23" spans="1:5" ht="14.4" x14ac:dyDescent="0.3">
      <c r="A23" s="57"/>
      <c r="B23" s="18" t="s">
        <v>61</v>
      </c>
      <c r="C23" s="18" t="s">
        <v>78</v>
      </c>
      <c r="D23" s="46"/>
      <c r="E23" s="46"/>
    </row>
    <row r="24" spans="1:5" ht="14.4" x14ac:dyDescent="0.3">
      <c r="A24" s="57"/>
      <c r="B24" s="18" t="s">
        <v>14</v>
      </c>
      <c r="C24" s="18" t="s">
        <v>79</v>
      </c>
      <c r="D24" s="46"/>
      <c r="E24" s="46"/>
    </row>
    <row r="25" spans="1:5" ht="14.4" x14ac:dyDescent="0.3">
      <c r="A25" s="57"/>
      <c r="B25" s="18" t="s">
        <v>80</v>
      </c>
      <c r="C25" s="18" t="s">
        <v>13</v>
      </c>
      <c r="D25" s="41"/>
      <c r="E25" s="42"/>
    </row>
    <row r="26" spans="1:5" ht="20.399999999999999" x14ac:dyDescent="0.3">
      <c r="A26" s="57"/>
      <c r="B26" s="18" t="s">
        <v>81</v>
      </c>
      <c r="C26" s="18" t="s">
        <v>13</v>
      </c>
      <c r="D26" s="46"/>
      <c r="E26" s="46"/>
    </row>
    <row r="27" spans="1:5" ht="14.4" x14ac:dyDescent="0.3">
      <c r="A27" s="57"/>
      <c r="B27" s="18" t="s">
        <v>24</v>
      </c>
      <c r="C27" s="18" t="s">
        <v>13</v>
      </c>
      <c r="D27" s="46"/>
      <c r="E27" s="46"/>
    </row>
    <row r="28" spans="1:5" ht="14.4" x14ac:dyDescent="0.3">
      <c r="A28" s="57"/>
      <c r="B28" s="18" t="s">
        <v>17</v>
      </c>
      <c r="C28" s="18" t="s">
        <v>62</v>
      </c>
      <c r="D28" s="46"/>
      <c r="E28" s="46"/>
    </row>
    <row r="29" spans="1:5" ht="14.4" x14ac:dyDescent="0.3">
      <c r="A29" s="57"/>
      <c r="B29" s="18" t="s">
        <v>82</v>
      </c>
      <c r="C29" s="18" t="s">
        <v>13</v>
      </c>
      <c r="D29" s="41"/>
      <c r="E29" s="42"/>
    </row>
    <row r="30" spans="1:5" ht="14.4" x14ac:dyDescent="0.3">
      <c r="A30" s="57"/>
      <c r="B30" s="18" t="s">
        <v>84</v>
      </c>
      <c r="C30" s="18" t="s">
        <v>85</v>
      </c>
      <c r="D30" s="46"/>
      <c r="E30" s="46"/>
    </row>
    <row r="31" spans="1:5" ht="14.4" x14ac:dyDescent="0.3">
      <c r="A31" s="57"/>
      <c r="B31" s="18" t="s">
        <v>86</v>
      </c>
      <c r="C31" s="18" t="s">
        <v>13</v>
      </c>
      <c r="D31" s="41"/>
      <c r="E31" s="42"/>
    </row>
    <row r="32" spans="1:5" ht="20.399999999999999" x14ac:dyDescent="0.3">
      <c r="A32" s="57"/>
      <c r="B32" s="18" t="s">
        <v>87</v>
      </c>
      <c r="C32" s="18" t="s">
        <v>13</v>
      </c>
      <c r="D32" s="46"/>
      <c r="E32" s="46"/>
    </row>
    <row r="33" spans="1:5" ht="20.399999999999999" x14ac:dyDescent="0.3">
      <c r="A33" s="57"/>
      <c r="B33" s="18" t="s">
        <v>88</v>
      </c>
      <c r="C33" s="18" t="s">
        <v>13</v>
      </c>
      <c r="D33" s="46"/>
      <c r="E33" s="46"/>
    </row>
    <row r="34" spans="1:5" ht="30.6" x14ac:dyDescent="0.3">
      <c r="A34" s="57"/>
      <c r="B34" s="18" t="s">
        <v>89</v>
      </c>
      <c r="C34" s="18" t="s">
        <v>13</v>
      </c>
      <c r="D34" s="46"/>
      <c r="E34" s="46"/>
    </row>
    <row r="35" spans="1:5" ht="14.4" x14ac:dyDescent="0.3">
      <c r="A35" s="57"/>
      <c r="B35" s="18" t="s">
        <v>91</v>
      </c>
      <c r="C35" s="18" t="s">
        <v>13</v>
      </c>
      <c r="D35" s="41"/>
      <c r="E35" s="42"/>
    </row>
    <row r="36" spans="1:5" ht="14.4" x14ac:dyDescent="0.3">
      <c r="A36" s="57"/>
      <c r="B36" s="18" t="s">
        <v>90</v>
      </c>
      <c r="C36" s="18" t="s">
        <v>13</v>
      </c>
      <c r="D36" s="41"/>
      <c r="E36" s="42"/>
    </row>
    <row r="37" spans="1:5" ht="14.4" x14ac:dyDescent="0.3">
      <c r="A37" s="57"/>
      <c r="B37" s="18" t="s">
        <v>92</v>
      </c>
      <c r="C37" s="18" t="s">
        <v>13</v>
      </c>
      <c r="D37" s="41"/>
      <c r="E37" s="42"/>
    </row>
    <row r="38" spans="1:5" ht="16.5" customHeight="1" x14ac:dyDescent="0.3">
      <c r="A38" s="57"/>
      <c r="B38" s="18" t="s">
        <v>27</v>
      </c>
      <c r="C38" s="18" t="s">
        <v>93</v>
      </c>
      <c r="D38" s="46"/>
      <c r="E38" s="46"/>
    </row>
    <row r="39" spans="1:5" ht="14.4" x14ac:dyDescent="0.3">
      <c r="A39" s="57"/>
      <c r="B39" s="40" t="s">
        <v>15</v>
      </c>
      <c r="C39" s="40" t="s">
        <v>311</v>
      </c>
      <c r="D39" s="46"/>
      <c r="E39" s="46"/>
    </row>
    <row r="40" spans="1:5" ht="102" x14ac:dyDescent="0.3">
      <c r="A40" s="57"/>
      <c r="B40" s="18" t="s">
        <v>299</v>
      </c>
      <c r="C40" s="18" t="s">
        <v>13</v>
      </c>
      <c r="D40" s="41"/>
      <c r="E40" s="42"/>
    </row>
    <row r="41" spans="1:5" ht="20.399999999999999" x14ac:dyDescent="0.3">
      <c r="A41" s="57"/>
      <c r="B41" s="18" t="s">
        <v>16</v>
      </c>
      <c r="C41" s="18" t="s">
        <v>13</v>
      </c>
      <c r="D41" s="46"/>
      <c r="E41" s="46"/>
    </row>
    <row r="42" spans="1:5" ht="40.799999999999997" x14ac:dyDescent="0.3">
      <c r="A42" s="57"/>
      <c r="B42" s="18" t="s">
        <v>75</v>
      </c>
      <c r="C42" s="18" t="s">
        <v>13</v>
      </c>
      <c r="D42" s="46"/>
      <c r="E42" s="46"/>
    </row>
    <row r="43" spans="1:5" ht="14.4" x14ac:dyDescent="0.3">
      <c r="A43" s="58"/>
      <c r="B43" s="45"/>
      <c r="C43" s="45"/>
      <c r="D43" s="45"/>
    </row>
    <row r="44" spans="1:5" ht="27" customHeight="1" x14ac:dyDescent="0.3">
      <c r="A44" s="12" t="s">
        <v>11</v>
      </c>
      <c r="B44" s="12" t="s">
        <v>18</v>
      </c>
      <c r="C44" s="10" t="s">
        <v>19</v>
      </c>
      <c r="D44" s="10" t="s">
        <v>36</v>
      </c>
    </row>
    <row r="45" spans="1:5" ht="14.4" x14ac:dyDescent="0.3">
      <c r="A45" s="33">
        <v>1</v>
      </c>
      <c r="B45" s="15"/>
      <c r="C45" s="14">
        <f>A45*B45</f>
        <v>0</v>
      </c>
      <c r="D45" s="14">
        <f>C45*1.23</f>
        <v>0</v>
      </c>
    </row>
    <row r="46" spans="1:5" ht="14.4" x14ac:dyDescent="0.3">
      <c r="A46" s="26"/>
      <c r="B46" s="27"/>
      <c r="C46" s="28"/>
      <c r="D46" s="13"/>
    </row>
    <row r="47" spans="1:5" ht="14.4" x14ac:dyDescent="0.3">
      <c r="A47" s="26"/>
      <c r="B47" s="27"/>
      <c r="C47" s="28"/>
      <c r="D47" s="13"/>
    </row>
    <row r="48" spans="1:5" ht="14.4" x14ac:dyDescent="0.3">
      <c r="A48" s="26"/>
      <c r="B48" s="27"/>
      <c r="C48" s="28"/>
      <c r="D48" s="13"/>
    </row>
    <row r="49" spans="1:5" ht="14.4" x14ac:dyDescent="0.3">
      <c r="A49" s="26"/>
      <c r="B49" s="27"/>
      <c r="C49" s="28"/>
      <c r="D49" s="13"/>
    </row>
    <row r="50" spans="1:5" ht="14.4" x14ac:dyDescent="0.3">
      <c r="D50" s="13"/>
    </row>
    <row r="51" spans="1:5" ht="27.6" x14ac:dyDescent="0.3">
      <c r="A51" s="12" t="s">
        <v>25</v>
      </c>
      <c r="B51" s="12" t="s">
        <v>10</v>
      </c>
      <c r="C51" s="12" t="s">
        <v>8</v>
      </c>
      <c r="D51" s="63" t="s">
        <v>9</v>
      </c>
      <c r="E51" s="63"/>
    </row>
    <row r="52" spans="1:5" ht="14.4" x14ac:dyDescent="0.3">
      <c r="A52" s="49" t="s">
        <v>95</v>
      </c>
      <c r="B52" s="17" t="s">
        <v>116</v>
      </c>
      <c r="C52" s="18" t="s">
        <v>13</v>
      </c>
      <c r="D52" s="46"/>
      <c r="E52" s="46"/>
    </row>
    <row r="53" spans="1:5" ht="14.4" x14ac:dyDescent="0.3">
      <c r="A53" s="50"/>
      <c r="B53" s="16" t="s">
        <v>97</v>
      </c>
      <c r="C53" s="18" t="s">
        <v>96</v>
      </c>
      <c r="D53" s="41"/>
      <c r="E53" s="42"/>
    </row>
    <row r="54" spans="1:5" ht="14.4" x14ac:dyDescent="0.3">
      <c r="A54" s="50"/>
      <c r="B54" s="16" t="s">
        <v>98</v>
      </c>
      <c r="C54" s="18" t="s">
        <v>99</v>
      </c>
      <c r="D54" s="46"/>
      <c r="E54" s="46"/>
    </row>
    <row r="55" spans="1:5" ht="14.4" x14ac:dyDescent="0.3">
      <c r="A55" s="50"/>
      <c r="B55" s="20" t="s">
        <v>101</v>
      </c>
      <c r="C55" s="18" t="s">
        <v>100</v>
      </c>
      <c r="D55" s="46"/>
      <c r="E55" s="46"/>
    </row>
    <row r="56" spans="1:5" ht="14.4" x14ac:dyDescent="0.3">
      <c r="A56" s="50"/>
      <c r="B56" s="20" t="s">
        <v>103</v>
      </c>
      <c r="C56" s="18" t="s">
        <v>102</v>
      </c>
      <c r="D56" s="46"/>
      <c r="E56" s="46"/>
    </row>
    <row r="57" spans="1:5" ht="14.4" x14ac:dyDescent="0.3">
      <c r="A57" s="50"/>
      <c r="B57" s="20" t="s">
        <v>104</v>
      </c>
      <c r="C57" s="18" t="s">
        <v>105</v>
      </c>
      <c r="D57" s="46"/>
      <c r="E57" s="46"/>
    </row>
    <row r="58" spans="1:5" ht="14.4" x14ac:dyDescent="0.3">
      <c r="A58" s="50"/>
      <c r="B58" s="20" t="s">
        <v>106</v>
      </c>
      <c r="C58" s="18" t="s">
        <v>13</v>
      </c>
      <c r="D58" s="46"/>
      <c r="E58" s="46"/>
    </row>
    <row r="59" spans="1:5" ht="30.6" x14ac:dyDescent="0.3">
      <c r="A59" s="50"/>
      <c r="B59" s="20" t="s">
        <v>107</v>
      </c>
      <c r="C59" s="18" t="s">
        <v>13</v>
      </c>
      <c r="D59" s="46"/>
      <c r="E59" s="46"/>
    </row>
    <row r="60" spans="1:5" ht="61.2" x14ac:dyDescent="0.3">
      <c r="A60" s="50"/>
      <c r="B60" s="20" t="s">
        <v>108</v>
      </c>
      <c r="C60" s="18"/>
      <c r="D60" s="46"/>
      <c r="E60" s="46"/>
    </row>
    <row r="61" spans="1:5" ht="14.4" x14ac:dyDescent="0.3">
      <c r="A61" s="50"/>
      <c r="B61" s="20" t="s">
        <v>112</v>
      </c>
      <c r="C61" s="18" t="s">
        <v>111</v>
      </c>
      <c r="D61" s="46"/>
      <c r="E61" s="46"/>
    </row>
    <row r="62" spans="1:5" ht="14.4" x14ac:dyDescent="0.3">
      <c r="A62" s="50"/>
      <c r="B62" s="20" t="s">
        <v>110</v>
      </c>
      <c r="C62" s="18" t="s">
        <v>113</v>
      </c>
      <c r="D62" s="46"/>
      <c r="E62" s="46"/>
    </row>
    <row r="63" spans="1:5" ht="14.4" x14ac:dyDescent="0.3">
      <c r="A63" s="50"/>
      <c r="B63" s="20" t="s">
        <v>114</v>
      </c>
      <c r="C63" s="18" t="s">
        <v>115</v>
      </c>
      <c r="D63" s="46"/>
      <c r="E63" s="46"/>
    </row>
    <row r="64" spans="1:5" ht="14.4" x14ac:dyDescent="0.3">
      <c r="A64" s="50"/>
      <c r="B64" s="20" t="s">
        <v>117</v>
      </c>
      <c r="C64" s="18" t="s">
        <v>118</v>
      </c>
      <c r="D64" s="46"/>
      <c r="E64" s="46"/>
    </row>
    <row r="65" spans="1:5" ht="14.4" x14ac:dyDescent="0.3">
      <c r="A65" s="50"/>
      <c r="B65" s="20" t="s">
        <v>119</v>
      </c>
      <c r="C65" s="18" t="s">
        <v>120</v>
      </c>
      <c r="D65" s="46"/>
      <c r="E65" s="46"/>
    </row>
    <row r="66" spans="1:5" ht="14.4" x14ac:dyDescent="0.3">
      <c r="A66" s="50"/>
      <c r="B66" s="20" t="s">
        <v>121</v>
      </c>
      <c r="C66" s="18" t="s">
        <v>13</v>
      </c>
      <c r="D66" s="46"/>
      <c r="E66" s="46"/>
    </row>
    <row r="67" spans="1:5" ht="14.4" x14ac:dyDescent="0.3">
      <c r="A67" s="50"/>
      <c r="B67" s="20" t="s">
        <v>109</v>
      </c>
      <c r="C67" s="18"/>
      <c r="D67" s="41"/>
      <c r="E67" s="42"/>
    </row>
    <row r="68" spans="1:5" ht="40.799999999999997" x14ac:dyDescent="0.3">
      <c r="A68" s="50"/>
      <c r="B68" s="18" t="s">
        <v>70</v>
      </c>
      <c r="C68" s="18" t="s">
        <v>13</v>
      </c>
      <c r="D68" s="46"/>
      <c r="E68" s="46"/>
    </row>
    <row r="69" spans="1:5" ht="14.4" x14ac:dyDescent="0.3">
      <c r="A69" s="58"/>
      <c r="B69" s="45"/>
      <c r="C69" s="45"/>
      <c r="D69" s="45"/>
    </row>
    <row r="70" spans="1:5" ht="14.4" x14ac:dyDescent="0.3">
      <c r="A70" s="12" t="s">
        <v>11</v>
      </c>
      <c r="B70" s="12" t="s">
        <v>18</v>
      </c>
      <c r="C70" s="10" t="s">
        <v>19</v>
      </c>
      <c r="D70" s="10" t="s">
        <v>36</v>
      </c>
    </row>
    <row r="71" spans="1:5" ht="14.4" x14ac:dyDescent="0.3">
      <c r="A71" s="33">
        <v>2</v>
      </c>
      <c r="B71" s="15"/>
      <c r="C71" s="14">
        <f>A71*B71</f>
        <v>0</v>
      </c>
      <c r="D71" s="14">
        <f>C71*1.23</f>
        <v>0</v>
      </c>
    </row>
    <row r="72" spans="1:5" ht="14.4" x14ac:dyDescent="0.3">
      <c r="A72" s="26"/>
      <c r="B72" s="27"/>
      <c r="C72" s="28"/>
      <c r="D72" s="13"/>
    </row>
    <row r="73" spans="1:5" ht="14.4" x14ac:dyDescent="0.3">
      <c r="A73" s="26"/>
      <c r="B73" s="27"/>
      <c r="C73" s="28"/>
      <c r="D73" s="13"/>
    </row>
    <row r="74" spans="1:5" ht="27.6" x14ac:dyDescent="0.3">
      <c r="A74" s="12" t="s">
        <v>26</v>
      </c>
      <c r="B74" s="12" t="s">
        <v>10</v>
      </c>
      <c r="C74" s="12" t="s">
        <v>8</v>
      </c>
      <c r="D74" s="63" t="s">
        <v>9</v>
      </c>
      <c r="E74" s="63"/>
    </row>
    <row r="75" spans="1:5" ht="81.599999999999994" x14ac:dyDescent="0.3">
      <c r="A75" s="50" t="s">
        <v>122</v>
      </c>
      <c r="B75" s="20" t="s">
        <v>300</v>
      </c>
      <c r="C75" s="18" t="s">
        <v>13</v>
      </c>
      <c r="D75" s="41"/>
      <c r="E75" s="42"/>
    </row>
    <row r="76" spans="1:5" ht="71.400000000000006" x14ac:dyDescent="0.3">
      <c r="A76" s="50"/>
      <c r="B76" s="20" t="s">
        <v>301</v>
      </c>
      <c r="C76" s="18" t="s">
        <v>13</v>
      </c>
      <c r="D76" s="41"/>
      <c r="E76" s="42"/>
    </row>
    <row r="77" spans="1:5" ht="14.4" x14ac:dyDescent="0.3">
      <c r="A77" s="58"/>
      <c r="B77" s="45"/>
      <c r="C77" s="45"/>
      <c r="D77" s="45"/>
    </row>
    <row r="78" spans="1:5" ht="14.4" x14ac:dyDescent="0.3">
      <c r="A78" s="12" t="s">
        <v>11</v>
      </c>
      <c r="B78" s="12" t="s">
        <v>18</v>
      </c>
      <c r="C78" s="10" t="s">
        <v>19</v>
      </c>
      <c r="D78" s="10" t="s">
        <v>36</v>
      </c>
    </row>
    <row r="79" spans="1:5" ht="14.4" x14ac:dyDescent="0.3">
      <c r="A79" s="33">
        <v>1</v>
      </c>
      <c r="B79" s="15"/>
      <c r="C79" s="14">
        <f>A79*B79</f>
        <v>0</v>
      </c>
      <c r="D79" s="14">
        <f>C79*1.23</f>
        <v>0</v>
      </c>
    </row>
    <row r="80" spans="1:5" ht="14.4" x14ac:dyDescent="0.3">
      <c r="A80" s="37"/>
      <c r="B80" s="27"/>
      <c r="C80" s="28"/>
      <c r="D80" s="28"/>
    </row>
    <row r="81" spans="1:5" ht="14.4" x14ac:dyDescent="0.3">
      <c r="A81" s="37"/>
      <c r="B81" s="27"/>
      <c r="C81" s="28"/>
      <c r="D81" s="28"/>
    </row>
    <row r="82" spans="1:5" ht="14.4" x14ac:dyDescent="0.3">
      <c r="A82" s="37"/>
      <c r="B82" s="27"/>
      <c r="C82" s="28"/>
      <c r="D82" s="28"/>
    </row>
    <row r="83" spans="1:5" ht="14.4" x14ac:dyDescent="0.3">
      <c r="A83" s="37"/>
      <c r="B83" s="27"/>
      <c r="C83" s="28"/>
      <c r="D83" s="28"/>
    </row>
    <row r="84" spans="1:5" ht="14.4" x14ac:dyDescent="0.3">
      <c r="A84" s="37"/>
      <c r="B84" s="27"/>
      <c r="C84" s="28"/>
      <c r="D84" s="28"/>
    </row>
    <row r="85" spans="1:5" ht="14.4" x14ac:dyDescent="0.3">
      <c r="A85" s="37"/>
      <c r="B85" s="27"/>
      <c r="C85" s="28"/>
      <c r="D85" s="28"/>
    </row>
    <row r="86" spans="1:5" ht="14.4" x14ac:dyDescent="0.3">
      <c r="A86" s="37"/>
      <c r="B86" s="27"/>
      <c r="C86" s="28"/>
      <c r="D86" s="28"/>
    </row>
    <row r="87" spans="1:5" ht="14.4" x14ac:dyDescent="0.3">
      <c r="A87" s="37"/>
      <c r="B87" s="27"/>
      <c r="C87" s="28"/>
      <c r="D87" s="28"/>
    </row>
    <row r="88" spans="1:5" ht="14.4" x14ac:dyDescent="0.3">
      <c r="A88" s="37"/>
      <c r="B88" s="27"/>
      <c r="C88" s="28"/>
      <c r="D88" s="28"/>
    </row>
    <row r="89" spans="1:5" ht="14.4" x14ac:dyDescent="0.3">
      <c r="A89" s="26"/>
      <c r="B89" s="27"/>
      <c r="C89" s="28"/>
      <c r="D89" s="13"/>
    </row>
    <row r="90" spans="1:5" ht="27.6" x14ac:dyDescent="0.3">
      <c r="A90" s="12" t="s">
        <v>33</v>
      </c>
      <c r="B90" s="12" t="s">
        <v>10</v>
      </c>
      <c r="C90" s="12" t="s">
        <v>8</v>
      </c>
      <c r="D90" s="47" t="s">
        <v>9</v>
      </c>
      <c r="E90" s="48"/>
    </row>
    <row r="91" spans="1:5" ht="22.5" customHeight="1" x14ac:dyDescent="0.3">
      <c r="A91" s="49" t="s">
        <v>149</v>
      </c>
      <c r="B91" s="19" t="s">
        <v>150</v>
      </c>
      <c r="C91" s="18" t="s">
        <v>13</v>
      </c>
      <c r="D91" s="41"/>
      <c r="E91" s="42"/>
    </row>
    <row r="92" spans="1:5" ht="14.4" x14ac:dyDescent="0.3">
      <c r="A92" s="50"/>
      <c r="B92" s="19" t="s">
        <v>125</v>
      </c>
      <c r="C92" s="18" t="s">
        <v>60</v>
      </c>
      <c r="D92" s="38"/>
      <c r="E92" s="39"/>
    </row>
    <row r="93" spans="1:5" ht="14.4" x14ac:dyDescent="0.3">
      <c r="A93" s="50"/>
      <c r="B93" s="19" t="s">
        <v>124</v>
      </c>
      <c r="C93" s="18" t="s">
        <v>123</v>
      </c>
      <c r="D93" s="38"/>
      <c r="E93" s="39"/>
    </row>
    <row r="94" spans="1:5" ht="14.4" x14ac:dyDescent="0.3">
      <c r="A94" s="50"/>
      <c r="B94" s="19" t="s">
        <v>127</v>
      </c>
      <c r="C94" s="18" t="s">
        <v>126</v>
      </c>
      <c r="D94" s="38"/>
      <c r="E94" s="39"/>
    </row>
    <row r="95" spans="1:5" ht="14.4" x14ac:dyDescent="0.3">
      <c r="A95" s="50"/>
      <c r="B95" s="19" t="s">
        <v>129</v>
      </c>
      <c r="C95" s="18" t="s">
        <v>128</v>
      </c>
      <c r="D95" s="41"/>
      <c r="E95" s="42"/>
    </row>
    <row r="96" spans="1:5" ht="14.4" x14ac:dyDescent="0.3">
      <c r="A96" s="50"/>
      <c r="B96" s="34" t="s">
        <v>130</v>
      </c>
      <c r="C96" s="18" t="s">
        <v>13</v>
      </c>
      <c r="D96" s="38"/>
      <c r="E96" s="39"/>
    </row>
    <row r="97" spans="1:5" ht="14.4" x14ac:dyDescent="0.3">
      <c r="A97" s="50"/>
      <c r="B97" s="19" t="s">
        <v>132</v>
      </c>
      <c r="C97" s="18" t="s">
        <v>131</v>
      </c>
      <c r="D97" s="38"/>
      <c r="E97" s="39"/>
    </row>
    <row r="98" spans="1:5" ht="14.4" x14ac:dyDescent="0.3">
      <c r="A98" s="50"/>
      <c r="B98" s="19" t="s">
        <v>133</v>
      </c>
      <c r="C98" s="18" t="s">
        <v>13</v>
      </c>
      <c r="D98" s="38"/>
      <c r="E98" s="39"/>
    </row>
    <row r="99" spans="1:5" ht="14.4" x14ac:dyDescent="0.3">
      <c r="A99" s="50"/>
      <c r="B99" s="19" t="s">
        <v>134</v>
      </c>
      <c r="C99" s="18" t="s">
        <v>13</v>
      </c>
      <c r="D99" s="41"/>
      <c r="E99" s="42"/>
    </row>
    <row r="100" spans="1:5" ht="14.4" x14ac:dyDescent="0.3">
      <c r="A100" s="50"/>
      <c r="B100" s="19" t="s">
        <v>135</v>
      </c>
      <c r="C100" s="18" t="s">
        <v>62</v>
      </c>
      <c r="D100" s="38"/>
      <c r="E100" s="39"/>
    </row>
    <row r="101" spans="1:5" ht="14.4" x14ac:dyDescent="0.3">
      <c r="A101" s="50"/>
      <c r="B101" s="19" t="s">
        <v>31</v>
      </c>
      <c r="C101" s="29" t="s">
        <v>136</v>
      </c>
      <c r="D101" s="41"/>
      <c r="E101" s="42"/>
    </row>
    <row r="102" spans="1:5" ht="14.4" x14ac:dyDescent="0.3">
      <c r="A102" s="50"/>
      <c r="B102" s="19" t="s">
        <v>32</v>
      </c>
      <c r="C102" s="29" t="s">
        <v>137</v>
      </c>
      <c r="D102" s="41"/>
      <c r="E102" s="42"/>
    </row>
    <row r="103" spans="1:5" ht="14.4" x14ac:dyDescent="0.3">
      <c r="A103" s="50"/>
      <c r="B103" s="19" t="s">
        <v>138</v>
      </c>
      <c r="C103" s="29" t="s">
        <v>139</v>
      </c>
      <c r="D103" s="41"/>
      <c r="E103" s="42"/>
    </row>
    <row r="104" spans="1:5" ht="64.95" customHeight="1" x14ac:dyDescent="0.3">
      <c r="A104" s="50"/>
      <c r="B104" s="19" t="s">
        <v>140</v>
      </c>
      <c r="C104" s="18" t="s">
        <v>13</v>
      </c>
      <c r="D104" s="41"/>
      <c r="E104" s="42"/>
    </row>
    <row r="105" spans="1:5" ht="30.6" x14ac:dyDescent="0.3">
      <c r="A105" s="50"/>
      <c r="B105" s="19" t="s">
        <v>141</v>
      </c>
      <c r="C105" s="18" t="s">
        <v>13</v>
      </c>
      <c r="D105" s="41"/>
      <c r="E105" s="42"/>
    </row>
    <row r="106" spans="1:5" ht="11.4" customHeight="1" x14ac:dyDescent="0.3">
      <c r="A106" s="50"/>
      <c r="B106" s="19" t="s">
        <v>309</v>
      </c>
      <c r="C106" s="18" t="s">
        <v>13</v>
      </c>
      <c r="D106" s="41"/>
      <c r="E106" s="42"/>
    </row>
    <row r="107" spans="1:5" ht="71.400000000000006" x14ac:dyDescent="0.3">
      <c r="A107" s="50"/>
      <c r="B107" s="19" t="s">
        <v>142</v>
      </c>
      <c r="C107" s="18" t="s">
        <v>13</v>
      </c>
      <c r="D107" s="41"/>
      <c r="E107" s="42"/>
    </row>
    <row r="108" spans="1:5" ht="112.2" x14ac:dyDescent="0.3">
      <c r="A108" s="50"/>
      <c r="B108" s="19" t="s">
        <v>143</v>
      </c>
      <c r="C108" s="18" t="s">
        <v>13</v>
      </c>
      <c r="D108" s="41"/>
      <c r="E108" s="42"/>
    </row>
    <row r="109" spans="1:5" ht="51" x14ac:dyDescent="0.3">
      <c r="A109" s="50"/>
      <c r="B109" s="19" t="s">
        <v>144</v>
      </c>
      <c r="C109" s="18" t="s">
        <v>13</v>
      </c>
      <c r="D109" s="38"/>
      <c r="E109" s="39"/>
    </row>
    <row r="110" spans="1:5" ht="40.799999999999997" x14ac:dyDescent="0.3">
      <c r="A110" s="50"/>
      <c r="B110" s="19" t="s">
        <v>145</v>
      </c>
      <c r="C110" s="29" t="s">
        <v>13</v>
      </c>
      <c r="D110" s="41"/>
      <c r="E110" s="42"/>
    </row>
    <row r="111" spans="1:5" ht="20.399999999999999" x14ac:dyDescent="0.3">
      <c r="A111" s="50"/>
      <c r="B111" s="19" t="s">
        <v>147</v>
      </c>
      <c r="C111" s="18" t="s">
        <v>13</v>
      </c>
      <c r="D111" s="41"/>
      <c r="E111" s="42"/>
    </row>
    <row r="112" spans="1:5" ht="20.399999999999999" x14ac:dyDescent="0.3">
      <c r="A112" s="50"/>
      <c r="B112" s="19" t="s">
        <v>146</v>
      </c>
      <c r="C112" s="18" t="s">
        <v>13</v>
      </c>
      <c r="D112" s="38"/>
      <c r="E112" s="39"/>
    </row>
    <row r="113" spans="1:5" ht="51" x14ac:dyDescent="0.3">
      <c r="A113" s="50"/>
      <c r="B113" s="19" t="s">
        <v>148</v>
      </c>
      <c r="C113" s="18" t="s">
        <v>13</v>
      </c>
      <c r="D113" s="41"/>
      <c r="E113" s="42"/>
    </row>
    <row r="114" spans="1:5" ht="112.2" x14ac:dyDescent="0.3">
      <c r="A114" s="50"/>
      <c r="B114" s="19" t="s">
        <v>294</v>
      </c>
      <c r="C114" s="18" t="s">
        <v>13</v>
      </c>
      <c r="D114" s="41"/>
      <c r="E114" s="42"/>
    </row>
    <row r="115" spans="1:5" ht="132.6" x14ac:dyDescent="0.3">
      <c r="A115" s="50"/>
      <c r="B115" s="19" t="s">
        <v>151</v>
      </c>
      <c r="C115" s="18" t="s">
        <v>13</v>
      </c>
      <c r="D115" s="41"/>
      <c r="E115" s="42"/>
    </row>
    <row r="116" spans="1:5" ht="40.799999999999997" x14ac:dyDescent="0.3">
      <c r="A116" s="62"/>
      <c r="B116" s="18" t="s">
        <v>70</v>
      </c>
      <c r="C116" s="18" t="s">
        <v>13</v>
      </c>
      <c r="D116" s="46"/>
      <c r="E116" s="46"/>
    </row>
    <row r="117" spans="1:5" ht="14.4" x14ac:dyDescent="0.3">
      <c r="A117" s="43"/>
      <c r="B117" s="44"/>
      <c r="C117" s="44"/>
      <c r="D117" s="45"/>
    </row>
    <row r="118" spans="1:5" ht="14.4" x14ac:dyDescent="0.3">
      <c r="A118" s="12" t="s">
        <v>11</v>
      </c>
      <c r="B118" s="12" t="s">
        <v>18</v>
      </c>
      <c r="C118" s="10" t="s">
        <v>19</v>
      </c>
      <c r="D118" s="10" t="s">
        <v>36</v>
      </c>
    </row>
    <row r="119" spans="1:5" ht="14.4" x14ac:dyDescent="0.3">
      <c r="A119" s="2">
        <v>95</v>
      </c>
      <c r="B119" s="1"/>
      <c r="C119" s="14">
        <f>A119*B119</f>
        <v>0</v>
      </c>
      <c r="D119" s="14">
        <f>C119*1.23</f>
        <v>0</v>
      </c>
    </row>
    <row r="120" spans="1:5" ht="14.4" x14ac:dyDescent="0.3"/>
    <row r="121" spans="1:5" ht="14.4" x14ac:dyDescent="0.3"/>
    <row r="122" spans="1:5" ht="27.6" x14ac:dyDescent="0.3">
      <c r="A122" s="12" t="s">
        <v>34</v>
      </c>
      <c r="B122" s="12" t="s">
        <v>10</v>
      </c>
      <c r="C122" s="12" t="s">
        <v>8</v>
      </c>
      <c r="D122" s="47" t="s">
        <v>9</v>
      </c>
      <c r="E122" s="48"/>
    </row>
    <row r="123" spans="1:5" ht="20.399999999999999" x14ac:dyDescent="0.3">
      <c r="A123" s="49" t="s">
        <v>152</v>
      </c>
      <c r="B123" s="19" t="s">
        <v>162</v>
      </c>
      <c r="C123" s="18" t="s">
        <v>13</v>
      </c>
      <c r="D123" s="41"/>
      <c r="E123" s="42"/>
    </row>
    <row r="124" spans="1:5" ht="122.4" x14ac:dyDescent="0.3">
      <c r="A124" s="50"/>
      <c r="B124" s="19" t="s">
        <v>153</v>
      </c>
      <c r="C124" s="18" t="s">
        <v>13</v>
      </c>
      <c r="D124" s="41"/>
      <c r="E124" s="42"/>
    </row>
    <row r="125" spans="1:5" ht="30.6" x14ac:dyDescent="0.3">
      <c r="A125" s="50"/>
      <c r="B125" s="19" t="s">
        <v>154</v>
      </c>
      <c r="C125" s="18" t="s">
        <v>13</v>
      </c>
      <c r="D125" s="41"/>
      <c r="E125" s="42"/>
    </row>
    <row r="126" spans="1:5" ht="14.4" x14ac:dyDescent="0.3">
      <c r="A126" s="50"/>
      <c r="B126" s="19" t="s">
        <v>155</v>
      </c>
      <c r="C126" s="29" t="s">
        <v>157</v>
      </c>
      <c r="D126" s="41"/>
      <c r="E126" s="42"/>
    </row>
    <row r="127" spans="1:5" ht="12" customHeight="1" x14ac:dyDescent="0.3">
      <c r="A127" s="50"/>
      <c r="B127" s="19" t="s">
        <v>156</v>
      </c>
      <c r="C127" s="21" t="s">
        <v>158</v>
      </c>
      <c r="D127" s="41"/>
      <c r="E127" s="42"/>
    </row>
    <row r="128" spans="1:5" ht="12" customHeight="1" x14ac:dyDescent="0.3">
      <c r="A128" s="50"/>
      <c r="B128" s="19" t="s">
        <v>159</v>
      </c>
      <c r="C128" s="21" t="s">
        <v>160</v>
      </c>
      <c r="D128" s="41"/>
      <c r="E128" s="42"/>
    </row>
    <row r="129" spans="1:5" ht="12" customHeight="1" x14ac:dyDescent="0.3">
      <c r="A129" s="50"/>
      <c r="B129" s="19" t="s">
        <v>161</v>
      </c>
      <c r="C129" s="21" t="s">
        <v>13</v>
      </c>
      <c r="D129" s="41"/>
      <c r="E129" s="42"/>
    </row>
    <row r="130" spans="1:5" ht="51" x14ac:dyDescent="0.3">
      <c r="A130" s="50"/>
      <c r="B130" s="19" t="s">
        <v>163</v>
      </c>
      <c r="C130" s="19" t="s">
        <v>13</v>
      </c>
      <c r="D130" s="38"/>
      <c r="E130" s="39"/>
    </row>
    <row r="131" spans="1:5" ht="14.4" x14ac:dyDescent="0.3">
      <c r="A131" s="50"/>
      <c r="B131" s="19" t="s">
        <v>164</v>
      </c>
      <c r="C131" s="19" t="s">
        <v>13</v>
      </c>
      <c r="D131" s="41"/>
      <c r="E131" s="42"/>
    </row>
    <row r="132" spans="1:5" ht="14.4" x14ac:dyDescent="0.3">
      <c r="A132" s="62"/>
      <c r="B132" s="19" t="s">
        <v>296</v>
      </c>
      <c r="C132" s="19" t="s">
        <v>13</v>
      </c>
      <c r="D132" s="41"/>
      <c r="E132" s="42"/>
    </row>
    <row r="133" spans="1:5" ht="14.4" x14ac:dyDescent="0.3">
      <c r="A133" s="43"/>
      <c r="B133" s="44"/>
      <c r="C133" s="44"/>
      <c r="D133" s="45"/>
    </row>
    <row r="134" spans="1:5" ht="27" customHeight="1" x14ac:dyDescent="0.3">
      <c r="A134" s="12" t="s">
        <v>11</v>
      </c>
      <c r="B134" s="12" t="s">
        <v>18</v>
      </c>
      <c r="C134" s="10" t="s">
        <v>19</v>
      </c>
      <c r="D134" s="10" t="s">
        <v>36</v>
      </c>
    </row>
    <row r="135" spans="1:5" ht="14.4" x14ac:dyDescent="0.3">
      <c r="A135" s="2">
        <v>5</v>
      </c>
      <c r="B135" s="1"/>
      <c r="C135" s="14">
        <f>A135*B135</f>
        <v>0</v>
      </c>
      <c r="D135" s="14">
        <f>C135*1.23</f>
        <v>0</v>
      </c>
    </row>
    <row r="136" spans="1:5" ht="14.4" x14ac:dyDescent="0.3">
      <c r="A136" s="7"/>
      <c r="C136" s="28"/>
      <c r="D136" s="28"/>
    </row>
    <row r="137" spans="1:5" ht="14.4" x14ac:dyDescent="0.3">
      <c r="A137" s="7"/>
      <c r="C137" s="28"/>
      <c r="D137" s="28"/>
    </row>
    <row r="138" spans="1:5" ht="14.4" x14ac:dyDescent="0.3">
      <c r="A138" s="7"/>
      <c r="C138" s="28"/>
      <c r="D138" s="28"/>
    </row>
    <row r="139" spans="1:5" ht="14.4" x14ac:dyDescent="0.3">
      <c r="A139" s="7"/>
      <c r="C139" s="28"/>
      <c r="D139" s="28"/>
    </row>
    <row r="140" spans="1:5" ht="27.6" x14ac:dyDescent="0.3">
      <c r="A140" s="12" t="s">
        <v>35</v>
      </c>
      <c r="B140" s="12" t="s">
        <v>10</v>
      </c>
      <c r="C140" s="12" t="s">
        <v>8</v>
      </c>
      <c r="D140" s="47" t="s">
        <v>9</v>
      </c>
      <c r="E140" s="48"/>
    </row>
    <row r="141" spans="1:5" ht="14.4" x14ac:dyDescent="0.3">
      <c r="A141" s="49" t="s">
        <v>165</v>
      </c>
      <c r="B141" s="19" t="s">
        <v>166</v>
      </c>
      <c r="C141" s="18" t="s">
        <v>30</v>
      </c>
      <c r="D141" s="41"/>
      <c r="E141" s="42"/>
    </row>
    <row r="142" spans="1:5" ht="14.4" x14ac:dyDescent="0.3">
      <c r="A142" s="50"/>
      <c r="B142" s="18" t="s">
        <v>167</v>
      </c>
      <c r="C142" s="18" t="s">
        <v>168</v>
      </c>
      <c r="D142" s="46"/>
      <c r="E142" s="46"/>
    </row>
    <row r="143" spans="1:5" ht="14.4" x14ac:dyDescent="0.3">
      <c r="A143" s="50"/>
      <c r="B143" s="18" t="s">
        <v>68</v>
      </c>
      <c r="C143" s="18" t="s">
        <v>169</v>
      </c>
      <c r="D143" s="41"/>
      <c r="E143" s="42"/>
    </row>
    <row r="144" spans="1:5" ht="14.4" x14ac:dyDescent="0.3">
      <c r="A144" s="50"/>
      <c r="B144" s="18" t="s">
        <v>170</v>
      </c>
      <c r="C144" s="18" t="s">
        <v>171</v>
      </c>
      <c r="D144" s="46"/>
      <c r="E144" s="46"/>
    </row>
    <row r="145" spans="1:5" ht="14.4" x14ac:dyDescent="0.3">
      <c r="A145" s="50"/>
      <c r="B145" s="18" t="s">
        <v>14</v>
      </c>
      <c r="C145" s="18" t="s">
        <v>172</v>
      </c>
      <c r="D145" s="46"/>
      <c r="E145" s="46"/>
    </row>
    <row r="146" spans="1:5" ht="14.4" x14ac:dyDescent="0.3">
      <c r="A146" s="50"/>
      <c r="B146" s="18" t="s">
        <v>179</v>
      </c>
      <c r="C146" s="18" t="s">
        <v>13</v>
      </c>
      <c r="D146" s="46"/>
      <c r="E146" s="46"/>
    </row>
    <row r="147" spans="1:5" ht="14.4" x14ac:dyDescent="0.3">
      <c r="A147" s="50"/>
      <c r="B147" s="18" t="s">
        <v>24</v>
      </c>
      <c r="C147" s="18" t="s">
        <v>13</v>
      </c>
      <c r="D147" s="46"/>
      <c r="E147" s="46"/>
    </row>
    <row r="148" spans="1:5" ht="14.4" x14ac:dyDescent="0.3">
      <c r="A148" s="50"/>
      <c r="B148" s="18" t="s">
        <v>17</v>
      </c>
      <c r="C148" s="18" t="s">
        <v>62</v>
      </c>
      <c r="D148" s="46"/>
      <c r="E148" s="46"/>
    </row>
    <row r="149" spans="1:5" ht="14.4" x14ac:dyDescent="0.3">
      <c r="A149" s="50"/>
      <c r="B149" s="18" t="s">
        <v>173</v>
      </c>
      <c r="C149" s="18" t="s">
        <v>13</v>
      </c>
      <c r="D149" s="46"/>
      <c r="E149" s="46"/>
    </row>
    <row r="150" spans="1:5" ht="20.399999999999999" x14ac:dyDescent="0.3">
      <c r="A150" s="50"/>
      <c r="B150" s="18" t="s">
        <v>174</v>
      </c>
      <c r="C150" s="18" t="s">
        <v>13</v>
      </c>
      <c r="D150" s="41"/>
      <c r="E150" s="42"/>
    </row>
    <row r="151" spans="1:5" ht="20.399999999999999" x14ac:dyDescent="0.3">
      <c r="A151" s="50"/>
      <c r="B151" s="18" t="s">
        <v>175</v>
      </c>
      <c r="C151" s="18" t="s">
        <v>13</v>
      </c>
      <c r="D151" s="46"/>
      <c r="E151" s="46"/>
    </row>
    <row r="152" spans="1:5" ht="20.399999999999999" x14ac:dyDescent="0.3">
      <c r="A152" s="50"/>
      <c r="B152" s="18" t="s">
        <v>176</v>
      </c>
      <c r="C152" s="18" t="s">
        <v>177</v>
      </c>
      <c r="D152" s="46"/>
      <c r="E152" s="46"/>
    </row>
    <row r="153" spans="1:5" ht="20.399999999999999" x14ac:dyDescent="0.3">
      <c r="A153" s="50"/>
      <c r="B153" s="18" t="s">
        <v>178</v>
      </c>
      <c r="C153" s="18" t="s">
        <v>13</v>
      </c>
      <c r="D153" s="46"/>
      <c r="E153" s="46"/>
    </row>
    <row r="154" spans="1:5" ht="81.599999999999994" x14ac:dyDescent="0.3">
      <c r="A154" s="50"/>
      <c r="B154" s="18" t="s">
        <v>180</v>
      </c>
      <c r="C154" s="18" t="s">
        <v>13</v>
      </c>
      <c r="D154" s="46"/>
      <c r="E154" s="46"/>
    </row>
    <row r="155" spans="1:5" ht="61.2" x14ac:dyDescent="0.3">
      <c r="A155" s="50"/>
      <c r="B155" s="18" t="s">
        <v>181</v>
      </c>
      <c r="C155" s="18" t="s">
        <v>13</v>
      </c>
      <c r="D155" s="46"/>
      <c r="E155" s="46"/>
    </row>
    <row r="156" spans="1:5" ht="14.4" x14ac:dyDescent="0.3">
      <c r="A156" s="50"/>
      <c r="B156" s="18" t="s">
        <v>310</v>
      </c>
      <c r="C156" s="18" t="s">
        <v>13</v>
      </c>
      <c r="D156" s="41"/>
      <c r="E156" s="42"/>
    </row>
    <row r="157" spans="1:5" ht="234.6" x14ac:dyDescent="0.3">
      <c r="A157" s="50"/>
      <c r="B157" s="18" t="s">
        <v>182</v>
      </c>
      <c r="C157" s="18" t="s">
        <v>30</v>
      </c>
      <c r="D157" s="41"/>
      <c r="E157" s="42"/>
    </row>
    <row r="158" spans="1:5" ht="51" x14ac:dyDescent="0.3">
      <c r="A158" s="50"/>
      <c r="B158" s="18" t="s">
        <v>184</v>
      </c>
      <c r="C158" s="18" t="s">
        <v>30</v>
      </c>
      <c r="D158" s="41"/>
      <c r="E158" s="42"/>
    </row>
    <row r="159" spans="1:5" ht="30.6" x14ac:dyDescent="0.3">
      <c r="A159" s="50"/>
      <c r="B159" s="18" t="s">
        <v>297</v>
      </c>
      <c r="C159" s="18"/>
      <c r="D159" s="38"/>
      <c r="E159" s="39"/>
    </row>
    <row r="160" spans="1:5" ht="20.399999999999999" x14ac:dyDescent="0.3">
      <c r="A160" s="50"/>
      <c r="B160" s="18" t="s">
        <v>183</v>
      </c>
      <c r="C160" s="18" t="s">
        <v>13</v>
      </c>
      <c r="D160" s="46"/>
      <c r="E160" s="46"/>
    </row>
    <row r="161" spans="1:5" ht="40.799999999999997" x14ac:dyDescent="0.3">
      <c r="A161" s="50"/>
      <c r="B161" s="18" t="s">
        <v>75</v>
      </c>
      <c r="C161" s="18" t="s">
        <v>13</v>
      </c>
      <c r="D161" s="46"/>
      <c r="E161" s="46"/>
    </row>
    <row r="162" spans="1:5" ht="14.4" x14ac:dyDescent="0.3">
      <c r="A162" s="43"/>
      <c r="B162" s="44"/>
      <c r="C162" s="44"/>
      <c r="D162" s="45"/>
    </row>
    <row r="163" spans="1:5" ht="27" customHeight="1" x14ac:dyDescent="0.3">
      <c r="A163" s="12" t="s">
        <v>11</v>
      </c>
      <c r="B163" s="12" t="s">
        <v>18</v>
      </c>
      <c r="C163" s="10" t="s">
        <v>19</v>
      </c>
      <c r="D163" s="10" t="s">
        <v>36</v>
      </c>
    </row>
    <row r="164" spans="1:5" ht="14.4" x14ac:dyDescent="0.3">
      <c r="A164" s="2">
        <v>20</v>
      </c>
      <c r="B164" s="1"/>
      <c r="C164" s="14">
        <f>A164*B164</f>
        <v>0</v>
      </c>
      <c r="D164" s="14">
        <f>C164*1.23</f>
        <v>0</v>
      </c>
    </row>
    <row r="165" spans="1:5" ht="14.4" x14ac:dyDescent="0.3">
      <c r="A165" s="7"/>
      <c r="C165" s="28"/>
      <c r="D165" s="28"/>
    </row>
    <row r="166" spans="1:5" ht="27.6" x14ac:dyDescent="0.3">
      <c r="A166" s="12" t="s">
        <v>37</v>
      </c>
      <c r="B166" s="12" t="s">
        <v>10</v>
      </c>
      <c r="C166" s="12" t="s">
        <v>8</v>
      </c>
      <c r="D166" s="47" t="s">
        <v>9</v>
      </c>
      <c r="E166" s="48"/>
    </row>
    <row r="167" spans="1:5" ht="132.6" x14ac:dyDescent="0.3">
      <c r="A167" s="49" t="s">
        <v>186</v>
      </c>
      <c r="B167" s="19" t="s">
        <v>185</v>
      </c>
      <c r="C167" s="18" t="s">
        <v>13</v>
      </c>
      <c r="D167" s="41"/>
      <c r="E167" s="42"/>
    </row>
    <row r="168" spans="1:5" ht="40.799999999999997" x14ac:dyDescent="0.3">
      <c r="A168" s="50"/>
      <c r="B168" s="19" t="s">
        <v>187</v>
      </c>
      <c r="C168" s="18" t="s">
        <v>13</v>
      </c>
      <c r="D168" s="41"/>
      <c r="E168" s="42"/>
    </row>
    <row r="169" spans="1:5" ht="20.399999999999999" x14ac:dyDescent="0.3">
      <c r="A169" s="50"/>
      <c r="B169" s="19" t="s">
        <v>188</v>
      </c>
      <c r="C169" s="18" t="s">
        <v>13</v>
      </c>
      <c r="D169" s="38"/>
      <c r="E169" s="39"/>
    </row>
    <row r="170" spans="1:5" ht="71.400000000000006" x14ac:dyDescent="0.3">
      <c r="A170" s="50"/>
      <c r="B170" s="34" t="s">
        <v>189</v>
      </c>
      <c r="C170" s="35" t="s">
        <v>13</v>
      </c>
      <c r="D170" s="41"/>
      <c r="E170" s="42"/>
    </row>
    <row r="171" spans="1:5" ht="40.799999999999997" x14ac:dyDescent="0.3">
      <c r="A171" s="50"/>
      <c r="B171" s="19" t="s">
        <v>190</v>
      </c>
      <c r="C171" s="35" t="s">
        <v>13</v>
      </c>
      <c r="D171" s="41"/>
      <c r="E171" s="42"/>
    </row>
    <row r="172" spans="1:5" ht="30.6" x14ac:dyDescent="0.3">
      <c r="A172" s="50"/>
      <c r="B172" s="19" t="s">
        <v>191</v>
      </c>
      <c r="C172" s="35" t="s">
        <v>13</v>
      </c>
      <c r="D172" s="41"/>
      <c r="E172" s="42"/>
    </row>
    <row r="173" spans="1:5" ht="14.4" x14ac:dyDescent="0.3">
      <c r="A173" s="50"/>
      <c r="B173" s="20" t="s">
        <v>192</v>
      </c>
      <c r="C173" s="35" t="s">
        <v>13</v>
      </c>
      <c r="D173" s="41"/>
      <c r="E173" s="42"/>
    </row>
    <row r="174" spans="1:5" ht="40.799999999999997" x14ac:dyDescent="0.3">
      <c r="A174" s="50"/>
      <c r="B174" s="18" t="s">
        <v>70</v>
      </c>
      <c r="C174" s="35" t="s">
        <v>13</v>
      </c>
      <c r="D174" s="41"/>
      <c r="E174" s="42"/>
    </row>
    <row r="175" spans="1:5" ht="14.4" x14ac:dyDescent="0.3">
      <c r="A175" s="43"/>
      <c r="B175" s="44"/>
      <c r="C175" s="44"/>
      <c r="D175" s="45"/>
    </row>
    <row r="176" spans="1:5" ht="27" customHeight="1" x14ac:dyDescent="0.3">
      <c r="A176" s="12" t="s">
        <v>11</v>
      </c>
      <c r="B176" s="12" t="s">
        <v>18</v>
      </c>
      <c r="C176" s="10" t="s">
        <v>19</v>
      </c>
      <c r="D176" s="10" t="s">
        <v>36</v>
      </c>
    </row>
    <row r="177" spans="1:4" ht="14.4" x14ac:dyDescent="0.3">
      <c r="A177" s="2">
        <v>20</v>
      </c>
      <c r="B177" s="1"/>
      <c r="C177" s="14">
        <f>A177*B177</f>
        <v>0</v>
      </c>
      <c r="D177" s="14">
        <f>C177*1.23</f>
        <v>0</v>
      </c>
    </row>
    <row r="178" spans="1:4" ht="14.4" x14ac:dyDescent="0.3">
      <c r="A178" s="7"/>
      <c r="C178" s="28"/>
      <c r="D178" s="28"/>
    </row>
    <row r="179" spans="1:4" ht="14.4" x14ac:dyDescent="0.3">
      <c r="A179" s="7"/>
      <c r="C179" s="28"/>
      <c r="D179" s="28"/>
    </row>
    <row r="180" spans="1:4" ht="14.4" x14ac:dyDescent="0.3">
      <c r="A180" s="7"/>
      <c r="C180" s="28"/>
      <c r="D180" s="28"/>
    </row>
    <row r="181" spans="1:4" ht="14.4" x14ac:dyDescent="0.3">
      <c r="A181" s="7"/>
      <c r="C181" s="28"/>
      <c r="D181" s="28"/>
    </row>
    <row r="182" spans="1:4" ht="14.4" x14ac:dyDescent="0.3">
      <c r="A182" s="7"/>
      <c r="C182" s="28"/>
      <c r="D182" s="28"/>
    </row>
    <row r="183" spans="1:4" ht="14.4" x14ac:dyDescent="0.3">
      <c r="A183" s="7"/>
      <c r="C183" s="28"/>
      <c r="D183" s="28"/>
    </row>
    <row r="184" spans="1:4" ht="14.4" x14ac:dyDescent="0.3">
      <c r="A184" s="7"/>
      <c r="C184" s="28"/>
      <c r="D184" s="28"/>
    </row>
    <row r="185" spans="1:4" ht="14.4" x14ac:dyDescent="0.3">
      <c r="A185" s="7"/>
      <c r="C185" s="28"/>
      <c r="D185" s="28"/>
    </row>
    <row r="186" spans="1:4" ht="14.4" x14ac:dyDescent="0.3">
      <c r="A186" s="7"/>
      <c r="C186" s="28"/>
      <c r="D186" s="28"/>
    </row>
    <row r="187" spans="1:4" ht="14.4" x14ac:dyDescent="0.3">
      <c r="A187" s="7"/>
      <c r="C187" s="28"/>
      <c r="D187" s="28"/>
    </row>
    <row r="188" spans="1:4" ht="14.4" x14ac:dyDescent="0.3">
      <c r="A188" s="7"/>
      <c r="C188" s="28"/>
      <c r="D188" s="28"/>
    </row>
    <row r="189" spans="1:4" ht="14.4" x14ac:dyDescent="0.3">
      <c r="A189" s="7"/>
      <c r="C189" s="28"/>
      <c r="D189" s="28"/>
    </row>
    <row r="190" spans="1:4" ht="14.4" x14ac:dyDescent="0.3">
      <c r="A190" s="7"/>
      <c r="C190" s="28"/>
      <c r="D190" s="28"/>
    </row>
    <row r="191" spans="1:4" ht="14.4" x14ac:dyDescent="0.3">
      <c r="A191" s="7"/>
      <c r="C191" s="28"/>
      <c r="D191" s="28"/>
    </row>
    <row r="192" spans="1:4" ht="14.4" x14ac:dyDescent="0.3">
      <c r="A192" s="7"/>
      <c r="C192" s="28"/>
      <c r="D192" s="28"/>
    </row>
    <row r="193" spans="1:5" ht="14.4" x14ac:dyDescent="0.3">
      <c r="A193" s="7"/>
      <c r="C193" s="28"/>
      <c r="D193" s="28"/>
    </row>
    <row r="194" spans="1:5" ht="14.4" x14ac:dyDescent="0.3">
      <c r="A194" s="7"/>
      <c r="C194" s="28"/>
      <c r="D194" s="28"/>
    </row>
    <row r="195" spans="1:5" ht="14.4" x14ac:dyDescent="0.3">
      <c r="A195" s="7"/>
      <c r="C195" s="28"/>
      <c r="D195" s="28"/>
    </row>
    <row r="196" spans="1:5" ht="14.4" x14ac:dyDescent="0.3">
      <c r="A196" s="7"/>
      <c r="C196" s="28"/>
      <c r="D196" s="28"/>
    </row>
    <row r="197" spans="1:5" ht="14.4" x14ac:dyDescent="0.3">
      <c r="A197" s="7"/>
      <c r="C197" s="28"/>
      <c r="D197" s="28"/>
    </row>
    <row r="198" spans="1:5" ht="14.4" x14ac:dyDescent="0.3">
      <c r="A198" s="7"/>
      <c r="C198" s="28"/>
      <c r="D198" s="28"/>
    </row>
    <row r="199" spans="1:5" ht="14.4" x14ac:dyDescent="0.3">
      <c r="A199" s="7"/>
      <c r="C199" s="28"/>
      <c r="D199" s="28"/>
    </row>
    <row r="200" spans="1:5" ht="14.4" x14ac:dyDescent="0.3">
      <c r="A200" s="7"/>
      <c r="C200" s="28"/>
      <c r="D200" s="28"/>
    </row>
    <row r="201" spans="1:5" ht="14.4" x14ac:dyDescent="0.3">
      <c r="A201" s="7"/>
      <c r="C201" s="28"/>
      <c r="D201" s="28"/>
    </row>
    <row r="202" spans="1:5" ht="14.4" x14ac:dyDescent="0.3">
      <c r="A202" s="7"/>
      <c r="C202" s="28"/>
      <c r="D202" s="28"/>
    </row>
    <row r="203" spans="1:5" ht="14.4" x14ac:dyDescent="0.3">
      <c r="A203" s="7"/>
      <c r="C203" s="28"/>
      <c r="D203" s="28"/>
    </row>
    <row r="204" spans="1:5" ht="14.4" x14ac:dyDescent="0.3">
      <c r="A204" s="7"/>
      <c r="C204" s="28"/>
      <c r="D204" s="28"/>
    </row>
    <row r="205" spans="1:5" ht="27.6" x14ac:dyDescent="0.3">
      <c r="A205" s="12" t="s">
        <v>38</v>
      </c>
      <c r="B205" s="12" t="s">
        <v>10</v>
      </c>
      <c r="C205" s="12" t="s">
        <v>8</v>
      </c>
      <c r="D205" s="47" t="s">
        <v>9</v>
      </c>
      <c r="E205" s="48"/>
    </row>
    <row r="206" spans="1:5" ht="61.2" x14ac:dyDescent="0.3">
      <c r="A206" s="49" t="s">
        <v>193</v>
      </c>
      <c r="B206" s="19" t="s">
        <v>195</v>
      </c>
      <c r="C206" s="36" t="s">
        <v>13</v>
      </c>
      <c r="D206" s="41"/>
      <c r="E206" s="42"/>
    </row>
    <row r="207" spans="1:5" ht="142.80000000000001" x14ac:dyDescent="0.3">
      <c r="A207" s="50"/>
      <c r="B207" s="19" t="s">
        <v>194</v>
      </c>
      <c r="C207" s="36" t="s">
        <v>13</v>
      </c>
      <c r="D207" s="41"/>
      <c r="E207" s="42"/>
    </row>
    <row r="208" spans="1:5" ht="40.799999999999997" x14ac:dyDescent="0.3">
      <c r="A208" s="50"/>
      <c r="B208" s="19" t="s">
        <v>196</v>
      </c>
      <c r="C208" s="36" t="s">
        <v>13</v>
      </c>
      <c r="D208" s="38"/>
      <c r="E208" s="39"/>
    </row>
    <row r="209" spans="1:5" ht="112.2" x14ac:dyDescent="0.3">
      <c r="A209" s="50"/>
      <c r="B209" s="19" t="s">
        <v>197</v>
      </c>
      <c r="C209" s="35" t="s">
        <v>13</v>
      </c>
      <c r="D209" s="41"/>
      <c r="E209" s="42"/>
    </row>
    <row r="210" spans="1:5" ht="40.799999999999997" x14ac:dyDescent="0.3">
      <c r="A210" s="50"/>
      <c r="B210" s="19" t="s">
        <v>198</v>
      </c>
      <c r="C210" s="35" t="s">
        <v>13</v>
      </c>
      <c r="D210" s="41"/>
      <c r="E210" s="42"/>
    </row>
    <row r="211" spans="1:5" ht="30.6" x14ac:dyDescent="0.3">
      <c r="A211" s="50"/>
      <c r="B211" s="19" t="s">
        <v>199</v>
      </c>
      <c r="C211" s="21" t="s">
        <v>13</v>
      </c>
      <c r="D211" s="41"/>
      <c r="E211" s="42"/>
    </row>
    <row r="212" spans="1:5" ht="40.799999999999997" x14ac:dyDescent="0.3">
      <c r="A212" s="50"/>
      <c r="B212" s="18" t="s">
        <v>70</v>
      </c>
      <c r="C212" s="35" t="s">
        <v>13</v>
      </c>
      <c r="D212" s="41"/>
      <c r="E212" s="42"/>
    </row>
    <row r="213" spans="1:5" ht="14.4" x14ac:dyDescent="0.3">
      <c r="A213" s="43"/>
      <c r="B213" s="44"/>
      <c r="C213" s="44"/>
      <c r="D213" s="45"/>
    </row>
    <row r="214" spans="1:5" ht="27" customHeight="1" x14ac:dyDescent="0.3">
      <c r="A214" s="12" t="s">
        <v>11</v>
      </c>
      <c r="B214" s="12" t="s">
        <v>18</v>
      </c>
      <c r="C214" s="10" t="s">
        <v>19</v>
      </c>
      <c r="D214" s="10" t="s">
        <v>36</v>
      </c>
    </row>
    <row r="215" spans="1:5" ht="14.4" x14ac:dyDescent="0.3">
      <c r="A215" s="2">
        <v>17</v>
      </c>
      <c r="B215" s="1"/>
      <c r="C215" s="14">
        <f>A215*B215</f>
        <v>0</v>
      </c>
      <c r="D215" s="14">
        <f>C215*1.23</f>
        <v>0</v>
      </c>
    </row>
    <row r="216" spans="1:5" ht="14.4" x14ac:dyDescent="0.3">
      <c r="A216" s="7"/>
      <c r="C216" s="28"/>
      <c r="D216" s="28"/>
    </row>
    <row r="217" spans="1:5" ht="14.4" x14ac:dyDescent="0.3">
      <c r="A217" s="7"/>
      <c r="C217" s="28"/>
      <c r="D217" s="28"/>
    </row>
    <row r="218" spans="1:5" ht="27.6" x14ac:dyDescent="0.3">
      <c r="A218" s="12" t="s">
        <v>39</v>
      </c>
      <c r="B218" s="12" t="s">
        <v>10</v>
      </c>
      <c r="C218" s="12" t="s">
        <v>8</v>
      </c>
      <c r="D218" s="47" t="s">
        <v>9</v>
      </c>
      <c r="E218" s="48"/>
    </row>
    <row r="219" spans="1:5" ht="30.6" x14ac:dyDescent="0.3">
      <c r="A219" s="49" t="s">
        <v>214</v>
      </c>
      <c r="B219" s="19" t="s">
        <v>200</v>
      </c>
      <c r="C219" s="18" t="s">
        <v>13</v>
      </c>
      <c r="D219" s="41"/>
      <c r="E219" s="42"/>
    </row>
    <row r="220" spans="1:5" ht="30.6" x14ac:dyDescent="0.3">
      <c r="A220" s="50"/>
      <c r="B220" s="19" t="s">
        <v>201</v>
      </c>
      <c r="C220" s="18" t="s">
        <v>13</v>
      </c>
      <c r="D220" s="41"/>
      <c r="E220" s="42"/>
    </row>
    <row r="221" spans="1:5" ht="30.6" x14ac:dyDescent="0.3">
      <c r="A221" s="50"/>
      <c r="B221" s="19" t="s">
        <v>216</v>
      </c>
      <c r="C221" s="18" t="s">
        <v>13</v>
      </c>
      <c r="D221" s="38"/>
      <c r="E221" s="39"/>
    </row>
    <row r="222" spans="1:5" ht="14.4" x14ac:dyDescent="0.3">
      <c r="A222" s="50"/>
      <c r="B222" s="19" t="s">
        <v>202</v>
      </c>
      <c r="C222" s="18" t="s">
        <v>203</v>
      </c>
      <c r="D222" s="38"/>
      <c r="E222" s="39"/>
    </row>
    <row r="223" spans="1:5" ht="14.4" x14ac:dyDescent="0.3">
      <c r="A223" s="50"/>
      <c r="B223" s="19" t="s">
        <v>204</v>
      </c>
      <c r="C223" s="18" t="s">
        <v>205</v>
      </c>
      <c r="D223" s="38"/>
      <c r="E223" s="39"/>
    </row>
    <row r="224" spans="1:5" ht="14.4" x14ac:dyDescent="0.3">
      <c r="A224" s="50"/>
      <c r="B224" s="19" t="s">
        <v>206</v>
      </c>
      <c r="C224" s="18" t="s">
        <v>207</v>
      </c>
      <c r="D224" s="38"/>
      <c r="E224" s="39"/>
    </row>
    <row r="225" spans="1:5" ht="14.4" x14ac:dyDescent="0.3">
      <c r="A225" s="50"/>
      <c r="B225" s="19" t="s">
        <v>208</v>
      </c>
      <c r="C225" s="18" t="s">
        <v>209</v>
      </c>
      <c r="D225" s="38"/>
      <c r="E225" s="39"/>
    </row>
    <row r="226" spans="1:5" ht="14.4" x14ac:dyDescent="0.3">
      <c r="A226" s="50"/>
      <c r="B226" s="19" t="s">
        <v>210</v>
      </c>
      <c r="C226" s="18" t="s">
        <v>211</v>
      </c>
      <c r="D226" s="38"/>
      <c r="E226" s="39"/>
    </row>
    <row r="227" spans="1:5" ht="14.4" x14ac:dyDescent="0.3">
      <c r="A227" s="50"/>
      <c r="B227" s="19" t="s">
        <v>212</v>
      </c>
      <c r="C227" s="18" t="s">
        <v>213</v>
      </c>
      <c r="D227" s="38"/>
      <c r="E227" s="39"/>
    </row>
    <row r="228" spans="1:5" ht="14.4" x14ac:dyDescent="0.3">
      <c r="A228" s="50"/>
      <c r="B228" s="19" t="s">
        <v>215</v>
      </c>
      <c r="C228" s="18" t="s">
        <v>13</v>
      </c>
      <c r="D228" s="38"/>
      <c r="E228" s="39"/>
    </row>
    <row r="229" spans="1:5" ht="14.4" x14ac:dyDescent="0.3">
      <c r="A229" s="50"/>
      <c r="B229" s="19" t="s">
        <v>56</v>
      </c>
      <c r="C229" s="18" t="s">
        <v>13</v>
      </c>
      <c r="D229" s="38"/>
      <c r="E229" s="39"/>
    </row>
    <row r="230" spans="1:5" ht="81.599999999999994" x14ac:dyDescent="0.3">
      <c r="A230" s="50"/>
      <c r="B230" s="19" t="s">
        <v>217</v>
      </c>
      <c r="C230" s="18" t="s">
        <v>13</v>
      </c>
      <c r="D230" s="38"/>
      <c r="E230" s="39"/>
    </row>
    <row r="231" spans="1:5" ht="153" x14ac:dyDescent="0.3">
      <c r="A231" s="50"/>
      <c r="B231" s="19" t="s">
        <v>302</v>
      </c>
      <c r="C231" s="18" t="s">
        <v>13</v>
      </c>
      <c r="D231" s="38"/>
      <c r="E231" s="39"/>
    </row>
    <row r="232" spans="1:5" ht="91.8" x14ac:dyDescent="0.3">
      <c r="A232" s="50"/>
      <c r="B232" s="34" t="s">
        <v>303</v>
      </c>
      <c r="C232" s="18" t="s">
        <v>13</v>
      </c>
      <c r="D232" s="38"/>
      <c r="E232" s="39"/>
    </row>
    <row r="233" spans="1:5" ht="51" x14ac:dyDescent="0.3">
      <c r="A233" s="50"/>
      <c r="B233" s="34" t="s">
        <v>304</v>
      </c>
      <c r="C233" s="18" t="s">
        <v>13</v>
      </c>
      <c r="D233" s="38"/>
      <c r="E233" s="39"/>
    </row>
    <row r="234" spans="1:5" ht="51" x14ac:dyDescent="0.3">
      <c r="A234" s="50"/>
      <c r="B234" s="34" t="s">
        <v>305</v>
      </c>
      <c r="C234" s="18" t="s">
        <v>13</v>
      </c>
      <c r="D234" s="38"/>
      <c r="E234" s="39"/>
    </row>
    <row r="235" spans="1:5" ht="20.399999999999999" x14ac:dyDescent="0.3">
      <c r="A235" s="50"/>
      <c r="B235" s="19" t="s">
        <v>306</v>
      </c>
      <c r="C235" s="18" t="s">
        <v>13</v>
      </c>
      <c r="D235" s="38"/>
      <c r="E235" s="39"/>
    </row>
    <row r="236" spans="1:5" ht="14.4" x14ac:dyDescent="0.3">
      <c r="A236" s="50"/>
      <c r="B236" s="19" t="s">
        <v>69</v>
      </c>
      <c r="C236" s="35" t="s">
        <v>13</v>
      </c>
      <c r="D236" s="41"/>
      <c r="E236" s="42"/>
    </row>
    <row r="237" spans="1:5" ht="14.4" x14ac:dyDescent="0.3">
      <c r="A237" s="43"/>
      <c r="B237" s="44"/>
      <c r="C237" s="44"/>
      <c r="D237" s="45"/>
    </row>
    <row r="238" spans="1:5" ht="27" customHeight="1" x14ac:dyDescent="0.3">
      <c r="A238" s="12" t="s">
        <v>11</v>
      </c>
      <c r="B238" s="12" t="s">
        <v>18</v>
      </c>
      <c r="C238" s="10" t="s">
        <v>19</v>
      </c>
      <c r="D238" s="10" t="s">
        <v>36</v>
      </c>
    </row>
    <row r="239" spans="1:5" ht="14.4" x14ac:dyDescent="0.3">
      <c r="A239" s="2">
        <v>3</v>
      </c>
      <c r="B239" s="1"/>
      <c r="C239" s="14">
        <f>A239*B239</f>
        <v>0</v>
      </c>
      <c r="D239" s="14">
        <f>C239*1.23</f>
        <v>0</v>
      </c>
    </row>
    <row r="240" spans="1:5" ht="14.4" x14ac:dyDescent="0.3">
      <c r="A240" s="7"/>
      <c r="C240" s="28"/>
      <c r="D240" s="28"/>
    </row>
    <row r="241" spans="1:5" ht="14.4" x14ac:dyDescent="0.3">
      <c r="A241" s="7"/>
      <c r="C241" s="28"/>
      <c r="D241" s="28"/>
    </row>
    <row r="242" spans="1:5" ht="14.4" x14ac:dyDescent="0.3">
      <c r="A242" s="7"/>
      <c r="C242" s="28"/>
      <c r="D242" s="28"/>
    </row>
    <row r="243" spans="1:5" ht="14.4" x14ac:dyDescent="0.3">
      <c r="A243" s="7"/>
      <c r="C243" s="28"/>
      <c r="D243" s="28"/>
    </row>
    <row r="244" spans="1:5" ht="14.4" x14ac:dyDescent="0.3">
      <c r="A244" s="7"/>
      <c r="C244" s="28"/>
      <c r="D244" s="28"/>
    </row>
    <row r="245" spans="1:5" ht="14.4" x14ac:dyDescent="0.3">
      <c r="A245" s="7"/>
      <c r="C245" s="28"/>
      <c r="D245" s="28"/>
    </row>
    <row r="246" spans="1:5" ht="27.6" x14ac:dyDescent="0.3">
      <c r="A246" s="12" t="s">
        <v>40</v>
      </c>
      <c r="B246" s="12" t="s">
        <v>10</v>
      </c>
      <c r="C246" s="12" t="s">
        <v>8</v>
      </c>
      <c r="D246" s="47" t="s">
        <v>9</v>
      </c>
      <c r="E246" s="48"/>
    </row>
    <row r="247" spans="1:5" ht="20.399999999999999" x14ac:dyDescent="0.3">
      <c r="A247" s="49" t="s">
        <v>219</v>
      </c>
      <c r="B247" s="36" t="s">
        <v>236</v>
      </c>
      <c r="C247" s="18" t="s">
        <v>13</v>
      </c>
      <c r="D247" s="41"/>
      <c r="E247" s="42"/>
    </row>
    <row r="248" spans="1:5" ht="14.4" x14ac:dyDescent="0.3">
      <c r="A248" s="50"/>
      <c r="B248" s="36" t="s">
        <v>223</v>
      </c>
      <c r="C248" s="18" t="s">
        <v>224</v>
      </c>
      <c r="D248" s="38"/>
      <c r="E248" s="39"/>
    </row>
    <row r="249" spans="1:5" ht="14.4" x14ac:dyDescent="0.3">
      <c r="A249" s="50"/>
      <c r="B249" s="36" t="s">
        <v>210</v>
      </c>
      <c r="C249" s="18" t="s">
        <v>211</v>
      </c>
      <c r="D249" s="41"/>
      <c r="E249" s="42"/>
    </row>
    <row r="250" spans="1:5" ht="14.4" x14ac:dyDescent="0.3">
      <c r="A250" s="50"/>
      <c r="B250" s="36" t="s">
        <v>225</v>
      </c>
      <c r="C250" s="18" t="s">
        <v>226</v>
      </c>
      <c r="D250" s="38"/>
      <c r="E250" s="39"/>
    </row>
    <row r="251" spans="1:5" ht="14.4" x14ac:dyDescent="0.3">
      <c r="A251" s="50"/>
      <c r="B251" s="36" t="s">
        <v>204</v>
      </c>
      <c r="C251" s="18" t="s">
        <v>227</v>
      </c>
      <c r="D251" s="38"/>
      <c r="E251" s="39"/>
    </row>
    <row r="252" spans="1:5" ht="14.4" x14ac:dyDescent="0.3">
      <c r="A252" s="50"/>
      <c r="B252" s="36" t="s">
        <v>228</v>
      </c>
      <c r="C252" s="18" t="s">
        <v>207</v>
      </c>
      <c r="D252" s="38"/>
      <c r="E252" s="39"/>
    </row>
    <row r="253" spans="1:5" ht="40.799999999999997" x14ac:dyDescent="0.3">
      <c r="A253" s="50"/>
      <c r="B253" s="36" t="s">
        <v>229</v>
      </c>
      <c r="C253" s="18" t="s">
        <v>13</v>
      </c>
      <c r="D253" s="38"/>
      <c r="E253" s="39"/>
    </row>
    <row r="254" spans="1:5" ht="51" x14ac:dyDescent="0.3">
      <c r="A254" s="50"/>
      <c r="B254" s="36" t="s">
        <v>230</v>
      </c>
      <c r="C254" s="18" t="s">
        <v>13</v>
      </c>
      <c r="D254" s="38"/>
      <c r="E254" s="39"/>
    </row>
    <row r="255" spans="1:5" ht="40.799999999999997" x14ac:dyDescent="0.3">
      <c r="A255" s="50"/>
      <c r="B255" s="36" t="s">
        <v>231</v>
      </c>
      <c r="C255" s="18" t="s">
        <v>13</v>
      </c>
      <c r="D255" s="38"/>
      <c r="E255" s="39"/>
    </row>
    <row r="256" spans="1:5" ht="30.6" x14ac:dyDescent="0.3">
      <c r="A256" s="50"/>
      <c r="B256" s="36" t="s">
        <v>232</v>
      </c>
      <c r="C256" s="18" t="s">
        <v>13</v>
      </c>
      <c r="D256" s="38"/>
      <c r="E256" s="39"/>
    </row>
    <row r="257" spans="1:5" ht="20.399999999999999" x14ac:dyDescent="0.3">
      <c r="A257" s="50"/>
      <c r="B257" s="36" t="s">
        <v>233</v>
      </c>
      <c r="C257" s="18" t="s">
        <v>13</v>
      </c>
      <c r="D257" s="38"/>
      <c r="E257" s="39"/>
    </row>
    <row r="258" spans="1:5" ht="30.6" x14ac:dyDescent="0.3">
      <c r="A258" s="50"/>
      <c r="B258" s="36" t="s">
        <v>234</v>
      </c>
      <c r="C258" s="18"/>
      <c r="D258" s="38"/>
      <c r="E258" s="39"/>
    </row>
    <row r="259" spans="1:5" ht="14.4" x14ac:dyDescent="0.3">
      <c r="A259" s="50"/>
      <c r="B259" s="19" t="s">
        <v>56</v>
      </c>
      <c r="C259" s="18" t="s">
        <v>13</v>
      </c>
      <c r="D259" s="38"/>
      <c r="E259" s="39"/>
    </row>
    <row r="260" spans="1:5" ht="14.4" x14ac:dyDescent="0.3">
      <c r="A260" s="50"/>
      <c r="B260" s="19" t="s">
        <v>212</v>
      </c>
      <c r="C260" s="18" t="s">
        <v>235</v>
      </c>
      <c r="D260" s="38"/>
      <c r="E260" s="39"/>
    </row>
    <row r="261" spans="1:5" ht="91.8" x14ac:dyDescent="0.3">
      <c r="A261" s="50"/>
      <c r="B261" s="36" t="s">
        <v>237</v>
      </c>
      <c r="C261" s="18" t="s">
        <v>13</v>
      </c>
      <c r="D261" s="38"/>
      <c r="E261" s="39"/>
    </row>
    <row r="262" spans="1:5" ht="14.4" x14ac:dyDescent="0.3">
      <c r="A262" s="50"/>
      <c r="B262" s="36" t="s">
        <v>69</v>
      </c>
      <c r="C262" s="35" t="s">
        <v>13</v>
      </c>
      <c r="D262" s="41"/>
      <c r="E262" s="42"/>
    </row>
    <row r="263" spans="1:5" ht="14.4" x14ac:dyDescent="0.3">
      <c r="A263" s="43"/>
      <c r="B263" s="44"/>
      <c r="C263" s="44"/>
      <c r="D263" s="45"/>
    </row>
    <row r="264" spans="1:5" ht="27" customHeight="1" x14ac:dyDescent="0.3">
      <c r="A264" s="12" t="s">
        <v>11</v>
      </c>
      <c r="B264" s="12" t="s">
        <v>18</v>
      </c>
      <c r="C264" s="10" t="s">
        <v>19</v>
      </c>
      <c r="D264" s="10" t="s">
        <v>36</v>
      </c>
    </row>
    <row r="265" spans="1:5" ht="14.4" x14ac:dyDescent="0.3">
      <c r="A265" s="2">
        <v>1</v>
      </c>
      <c r="B265" s="1"/>
      <c r="C265" s="14">
        <f>A265*B265</f>
        <v>0</v>
      </c>
      <c r="D265" s="14">
        <f>C265*1.23</f>
        <v>0</v>
      </c>
    </row>
    <row r="266" spans="1:5" ht="14.4" x14ac:dyDescent="0.3">
      <c r="A266" s="7"/>
      <c r="C266" s="28"/>
      <c r="D266" s="28"/>
    </row>
    <row r="267" spans="1:5" ht="27.6" x14ac:dyDescent="0.3">
      <c r="A267" s="12" t="s">
        <v>58</v>
      </c>
      <c r="B267" s="12" t="s">
        <v>10</v>
      </c>
      <c r="C267" s="12" t="s">
        <v>8</v>
      </c>
      <c r="D267" s="47" t="s">
        <v>9</v>
      </c>
      <c r="E267" s="48"/>
    </row>
    <row r="268" spans="1:5" ht="20.399999999999999" x14ac:dyDescent="0.3">
      <c r="A268" s="49" t="s">
        <v>218</v>
      </c>
      <c r="B268" s="36" t="s">
        <v>239</v>
      </c>
      <c r="C268" s="18" t="s">
        <v>13</v>
      </c>
      <c r="D268" s="41"/>
      <c r="E268" s="42"/>
    </row>
    <row r="269" spans="1:5" ht="14.4" x14ac:dyDescent="0.3">
      <c r="A269" s="50"/>
      <c r="B269" s="36" t="s">
        <v>260</v>
      </c>
      <c r="C269" s="18" t="s">
        <v>13</v>
      </c>
      <c r="D269" s="38"/>
      <c r="E269" s="39"/>
    </row>
    <row r="270" spans="1:5" ht="14.4" x14ac:dyDescent="0.3">
      <c r="A270" s="50"/>
      <c r="B270" s="19" t="s">
        <v>240</v>
      </c>
      <c r="C270" s="18" t="s">
        <v>241</v>
      </c>
      <c r="D270" s="41"/>
      <c r="E270" s="42"/>
    </row>
    <row r="271" spans="1:5" ht="14.4" x14ac:dyDescent="0.3">
      <c r="A271" s="50"/>
      <c r="B271" s="19" t="s">
        <v>242</v>
      </c>
      <c r="C271" s="18" t="s">
        <v>243</v>
      </c>
      <c r="D271" s="38"/>
      <c r="E271" s="39"/>
    </row>
    <row r="272" spans="1:5" ht="14.4" x14ac:dyDescent="0.3">
      <c r="A272" s="50"/>
      <c r="B272" s="19" t="s">
        <v>244</v>
      </c>
      <c r="C272" s="18" t="s">
        <v>245</v>
      </c>
      <c r="D272" s="38"/>
      <c r="E272" s="39"/>
    </row>
    <row r="273" spans="1:5" ht="14.4" x14ac:dyDescent="0.3">
      <c r="A273" s="50"/>
      <c r="B273" s="19" t="s">
        <v>246</v>
      </c>
      <c r="C273" s="18" t="s">
        <v>247</v>
      </c>
      <c r="D273" s="38"/>
      <c r="E273" s="39"/>
    </row>
    <row r="274" spans="1:5" ht="14.4" x14ac:dyDescent="0.3">
      <c r="A274" s="50"/>
      <c r="B274" s="19" t="s">
        <v>248</v>
      </c>
      <c r="C274" s="18" t="s">
        <v>249</v>
      </c>
      <c r="D274" s="38"/>
      <c r="E274" s="39"/>
    </row>
    <row r="275" spans="1:5" ht="14.4" x14ac:dyDescent="0.3">
      <c r="A275" s="50"/>
      <c r="B275" s="19" t="s">
        <v>250</v>
      </c>
      <c r="C275" s="18" t="s">
        <v>251</v>
      </c>
      <c r="D275" s="38"/>
      <c r="E275" s="39"/>
    </row>
    <row r="276" spans="1:5" ht="14.4" x14ac:dyDescent="0.3">
      <c r="A276" s="50"/>
      <c r="B276" s="19" t="s">
        <v>252</v>
      </c>
      <c r="C276" s="18" t="s">
        <v>253</v>
      </c>
      <c r="D276" s="38"/>
      <c r="E276" s="39"/>
    </row>
    <row r="277" spans="1:5" ht="20.399999999999999" x14ac:dyDescent="0.3">
      <c r="A277" s="50"/>
      <c r="B277" s="19" t="s">
        <v>254</v>
      </c>
      <c r="C277" s="18" t="s">
        <v>13</v>
      </c>
      <c r="D277" s="38"/>
      <c r="E277" s="39"/>
    </row>
    <row r="278" spans="1:5" ht="14.4" x14ac:dyDescent="0.3">
      <c r="A278" s="50"/>
      <c r="B278" s="19" t="s">
        <v>255</v>
      </c>
      <c r="C278" s="18" t="s">
        <v>13</v>
      </c>
      <c r="D278" s="38"/>
      <c r="E278" s="39"/>
    </row>
    <row r="279" spans="1:5" ht="14.4" x14ac:dyDescent="0.3">
      <c r="A279" s="50"/>
      <c r="B279" s="19" t="s">
        <v>256</v>
      </c>
      <c r="C279" s="18" t="s">
        <v>257</v>
      </c>
      <c r="D279" s="38"/>
      <c r="E279" s="39"/>
    </row>
    <row r="280" spans="1:5" ht="14.4" x14ac:dyDescent="0.3">
      <c r="A280" s="50"/>
      <c r="B280" s="19" t="s">
        <v>258</v>
      </c>
      <c r="C280" s="18" t="s">
        <v>259</v>
      </c>
      <c r="D280" s="38"/>
      <c r="E280" s="39"/>
    </row>
    <row r="281" spans="1:5" ht="132.6" x14ac:dyDescent="0.3">
      <c r="A281" s="50"/>
      <c r="B281" s="19" t="s">
        <v>261</v>
      </c>
      <c r="C281" s="18" t="s">
        <v>13</v>
      </c>
      <c r="D281" s="38"/>
      <c r="E281" s="39"/>
    </row>
    <row r="282" spans="1:5" ht="14.4" x14ac:dyDescent="0.3">
      <c r="A282" s="50"/>
      <c r="B282" s="19" t="s">
        <v>56</v>
      </c>
      <c r="C282" s="18" t="s">
        <v>13</v>
      </c>
      <c r="D282" s="38"/>
      <c r="E282" s="39"/>
    </row>
    <row r="283" spans="1:5" ht="112.2" x14ac:dyDescent="0.3">
      <c r="A283" s="50"/>
      <c r="B283" s="19" t="s">
        <v>307</v>
      </c>
      <c r="C283" s="18" t="s">
        <v>13</v>
      </c>
      <c r="D283" s="38"/>
      <c r="E283" s="39"/>
    </row>
    <row r="284" spans="1:5" ht="14.4" x14ac:dyDescent="0.3">
      <c r="A284" s="50"/>
      <c r="B284" s="36" t="s">
        <v>69</v>
      </c>
      <c r="C284" s="35"/>
      <c r="D284" s="41"/>
      <c r="E284" s="42"/>
    </row>
    <row r="285" spans="1:5" ht="14.4" x14ac:dyDescent="0.3">
      <c r="A285" s="43"/>
      <c r="B285" s="44"/>
      <c r="C285" s="44"/>
      <c r="D285" s="45"/>
    </row>
    <row r="286" spans="1:5" ht="27" customHeight="1" x14ac:dyDescent="0.3">
      <c r="A286" s="12" t="s">
        <v>11</v>
      </c>
      <c r="B286" s="12" t="s">
        <v>18</v>
      </c>
      <c r="C286" s="10" t="s">
        <v>19</v>
      </c>
      <c r="D286" s="10" t="s">
        <v>36</v>
      </c>
    </row>
    <row r="287" spans="1:5" ht="14.4" x14ac:dyDescent="0.3">
      <c r="A287" s="2">
        <v>1</v>
      </c>
      <c r="B287" s="1"/>
      <c r="C287" s="14">
        <f>A287*B287</f>
        <v>0</v>
      </c>
      <c r="D287" s="14">
        <f>C287*1.23</f>
        <v>0</v>
      </c>
    </row>
    <row r="288" spans="1:5" ht="14.4" x14ac:dyDescent="0.3">
      <c r="A288" s="7"/>
      <c r="C288" s="28"/>
      <c r="D288" s="28"/>
    </row>
    <row r="289" spans="1:5" ht="27.6" x14ac:dyDescent="0.3">
      <c r="A289" s="12" t="s">
        <v>64</v>
      </c>
      <c r="B289" s="12" t="s">
        <v>10</v>
      </c>
      <c r="C289" s="12" t="s">
        <v>8</v>
      </c>
      <c r="D289" s="47" t="s">
        <v>9</v>
      </c>
      <c r="E289" s="48"/>
    </row>
    <row r="290" spans="1:5" ht="20.399999999999999" x14ac:dyDescent="0.3">
      <c r="A290" s="49" t="s">
        <v>238</v>
      </c>
      <c r="B290" s="36" t="s">
        <v>262</v>
      </c>
      <c r="C290" s="18" t="s">
        <v>13</v>
      </c>
      <c r="D290" s="41"/>
      <c r="E290" s="42"/>
    </row>
    <row r="291" spans="1:5" ht="14.4" x14ac:dyDescent="0.3">
      <c r="A291" s="50"/>
      <c r="B291" s="36" t="s">
        <v>57</v>
      </c>
      <c r="C291" s="18" t="s">
        <v>13</v>
      </c>
      <c r="D291" s="38"/>
      <c r="E291" s="39"/>
    </row>
    <row r="292" spans="1:5" ht="14.4" x14ac:dyDescent="0.3">
      <c r="A292" s="50"/>
      <c r="B292" s="36" t="s">
        <v>41</v>
      </c>
      <c r="C292" s="18" t="s">
        <v>13</v>
      </c>
      <c r="D292" s="41"/>
      <c r="E292" s="42"/>
    </row>
    <row r="293" spans="1:5" ht="14.4" x14ac:dyDescent="0.3">
      <c r="A293" s="50"/>
      <c r="B293" s="36" t="s">
        <v>42</v>
      </c>
      <c r="C293" s="18" t="s">
        <v>13</v>
      </c>
      <c r="D293" s="38"/>
      <c r="E293" s="39"/>
    </row>
    <row r="294" spans="1:5" ht="14.4" x14ac:dyDescent="0.3">
      <c r="A294" s="50"/>
      <c r="B294" s="36" t="s">
        <v>44</v>
      </c>
      <c r="C294" s="18" t="s">
        <v>43</v>
      </c>
      <c r="D294" s="38"/>
      <c r="E294" s="39"/>
    </row>
    <row r="295" spans="1:5" ht="14.4" x14ac:dyDescent="0.3">
      <c r="A295" s="50"/>
      <c r="B295" s="36" t="s">
        <v>45</v>
      </c>
      <c r="C295" s="18" t="s">
        <v>46</v>
      </c>
      <c r="D295" s="38"/>
      <c r="E295" s="39"/>
    </row>
    <row r="296" spans="1:5" ht="20.399999999999999" x14ac:dyDescent="0.3">
      <c r="A296" s="50"/>
      <c r="B296" s="36" t="s">
        <v>50</v>
      </c>
      <c r="C296" s="18" t="s">
        <v>51</v>
      </c>
      <c r="D296" s="38"/>
      <c r="E296" s="39"/>
    </row>
    <row r="297" spans="1:5" ht="14.4" x14ac:dyDescent="0.3">
      <c r="A297" s="50"/>
      <c r="B297" s="36" t="s">
        <v>47</v>
      </c>
      <c r="C297" s="18" t="s">
        <v>13</v>
      </c>
      <c r="D297" s="38"/>
      <c r="E297" s="39"/>
    </row>
    <row r="298" spans="1:5" ht="14.4" x14ac:dyDescent="0.3">
      <c r="A298" s="50"/>
      <c r="B298" s="36" t="s">
        <v>48</v>
      </c>
      <c r="C298" s="18" t="s">
        <v>13</v>
      </c>
      <c r="D298" s="38"/>
      <c r="E298" s="39"/>
    </row>
    <row r="299" spans="1:5" ht="20.399999999999999" x14ac:dyDescent="0.3">
      <c r="A299" s="50"/>
      <c r="B299" s="36" t="s">
        <v>49</v>
      </c>
      <c r="C299" s="18" t="s">
        <v>59</v>
      </c>
      <c r="D299" s="38"/>
      <c r="E299" s="39"/>
    </row>
    <row r="300" spans="1:5" ht="14.4" x14ac:dyDescent="0.3">
      <c r="A300" s="50"/>
      <c r="B300" s="36" t="s">
        <v>52</v>
      </c>
      <c r="C300" s="18" t="s">
        <v>13</v>
      </c>
      <c r="D300" s="38"/>
      <c r="E300" s="39"/>
    </row>
    <row r="301" spans="1:5" ht="14.4" x14ac:dyDescent="0.3">
      <c r="A301" s="50"/>
      <c r="B301" s="36" t="s">
        <v>53</v>
      </c>
      <c r="C301" s="18" t="s">
        <v>13</v>
      </c>
      <c r="D301" s="38"/>
      <c r="E301" s="39"/>
    </row>
    <row r="302" spans="1:5" ht="14.4" x14ac:dyDescent="0.3">
      <c r="A302" s="50"/>
      <c r="B302" s="36" t="s">
        <v>54</v>
      </c>
      <c r="C302" s="18" t="s">
        <v>13</v>
      </c>
      <c r="D302" s="38"/>
      <c r="E302" s="39"/>
    </row>
    <row r="303" spans="1:5" ht="14.4" x14ac:dyDescent="0.3">
      <c r="A303" s="50"/>
      <c r="B303" s="36" t="s">
        <v>55</v>
      </c>
      <c r="C303" s="18" t="s">
        <v>13</v>
      </c>
      <c r="D303" s="38"/>
      <c r="E303" s="39"/>
    </row>
    <row r="304" spans="1:5" ht="14.4" x14ac:dyDescent="0.3">
      <c r="A304" s="50"/>
      <c r="B304" s="36" t="s">
        <v>264</v>
      </c>
      <c r="C304" s="18" t="s">
        <v>13</v>
      </c>
      <c r="D304" s="38"/>
      <c r="E304" s="39"/>
    </row>
    <row r="305" spans="1:5" ht="40.799999999999997" x14ac:dyDescent="0.3">
      <c r="A305" s="50"/>
      <c r="B305" s="36" t="s">
        <v>265</v>
      </c>
      <c r="C305" s="18" t="s">
        <v>13</v>
      </c>
      <c r="D305" s="38"/>
      <c r="E305" s="39"/>
    </row>
    <row r="306" spans="1:5" ht="153" x14ac:dyDescent="0.3">
      <c r="A306" s="50"/>
      <c r="B306" s="36" t="s">
        <v>308</v>
      </c>
      <c r="C306" s="18" t="s">
        <v>13</v>
      </c>
      <c r="D306" s="38"/>
      <c r="E306" s="39"/>
    </row>
    <row r="307" spans="1:5" ht="30.6" x14ac:dyDescent="0.3">
      <c r="A307" s="50"/>
      <c r="B307" s="36" t="s">
        <v>263</v>
      </c>
      <c r="C307" s="18" t="s">
        <v>13</v>
      </c>
      <c r="D307" s="38"/>
      <c r="E307" s="39"/>
    </row>
    <row r="308" spans="1:5" ht="14.4" x14ac:dyDescent="0.3">
      <c r="A308" s="50"/>
      <c r="B308" s="36" t="s">
        <v>69</v>
      </c>
      <c r="C308" s="35" t="s">
        <v>13</v>
      </c>
      <c r="D308" s="41"/>
      <c r="E308" s="42"/>
    </row>
    <row r="309" spans="1:5" ht="14.4" x14ac:dyDescent="0.3">
      <c r="A309" s="43"/>
      <c r="B309" s="44"/>
      <c r="C309" s="44"/>
      <c r="D309" s="45"/>
    </row>
    <row r="310" spans="1:5" ht="27" customHeight="1" x14ac:dyDescent="0.3">
      <c r="A310" s="12" t="s">
        <v>11</v>
      </c>
      <c r="B310" s="12" t="s">
        <v>18</v>
      </c>
      <c r="C310" s="10" t="s">
        <v>19</v>
      </c>
      <c r="D310" s="10" t="s">
        <v>36</v>
      </c>
    </row>
    <row r="311" spans="1:5" ht="14.4" x14ac:dyDescent="0.3">
      <c r="A311" s="2">
        <v>1</v>
      </c>
      <c r="B311" s="1"/>
      <c r="C311" s="14">
        <f>A311*B311</f>
        <v>0</v>
      </c>
      <c r="D311" s="14">
        <f>C311*1.23</f>
        <v>0</v>
      </c>
    </row>
    <row r="312" spans="1:5" ht="14.4" x14ac:dyDescent="0.3">
      <c r="A312" s="7"/>
      <c r="C312" s="28"/>
      <c r="D312" s="28"/>
    </row>
    <row r="313" spans="1:5" ht="14.4" x14ac:dyDescent="0.3">
      <c r="A313" s="7"/>
      <c r="C313" s="28"/>
      <c r="D313" s="28"/>
    </row>
    <row r="314" spans="1:5" ht="27.6" x14ac:dyDescent="0.3">
      <c r="A314" s="12" t="s">
        <v>221</v>
      </c>
      <c r="B314" s="12" t="s">
        <v>10</v>
      </c>
      <c r="C314" s="12" t="s">
        <v>8</v>
      </c>
      <c r="D314" s="47" t="s">
        <v>9</v>
      </c>
      <c r="E314" s="48"/>
    </row>
    <row r="315" spans="1:5" ht="14.4" x14ac:dyDescent="0.3">
      <c r="A315" s="49" t="s">
        <v>295</v>
      </c>
      <c r="B315" s="36" t="s">
        <v>266</v>
      </c>
      <c r="C315" s="18" t="s">
        <v>13</v>
      </c>
      <c r="D315" s="41"/>
      <c r="E315" s="42"/>
    </row>
    <row r="316" spans="1:5" ht="40.799999999999997" x14ac:dyDescent="0.3">
      <c r="A316" s="50"/>
      <c r="B316" s="36" t="s">
        <v>267</v>
      </c>
      <c r="C316" s="18" t="s">
        <v>13</v>
      </c>
      <c r="D316" s="38"/>
      <c r="E316" s="39"/>
    </row>
    <row r="317" spans="1:5" ht="51" x14ac:dyDescent="0.3">
      <c r="A317" s="50"/>
      <c r="B317" s="36" t="s">
        <v>268</v>
      </c>
      <c r="C317" s="18" t="s">
        <v>13</v>
      </c>
      <c r="D317" s="41"/>
      <c r="E317" s="42"/>
    </row>
    <row r="318" spans="1:5" ht="20.399999999999999" x14ac:dyDescent="0.3">
      <c r="A318" s="50"/>
      <c r="B318" s="36" t="s">
        <v>269</v>
      </c>
      <c r="C318" s="18" t="s">
        <v>13</v>
      </c>
      <c r="D318" s="38"/>
      <c r="E318" s="39"/>
    </row>
    <row r="319" spans="1:5" ht="30.6" x14ac:dyDescent="0.3">
      <c r="A319" s="50"/>
      <c r="B319" s="36" t="s">
        <v>270</v>
      </c>
      <c r="C319" s="18" t="s">
        <v>13</v>
      </c>
      <c r="D319" s="38"/>
      <c r="E319" s="39"/>
    </row>
    <row r="320" spans="1:5" ht="51" x14ac:dyDescent="0.3">
      <c r="A320" s="50"/>
      <c r="B320" s="36" t="s">
        <v>271</v>
      </c>
      <c r="C320" s="18" t="s">
        <v>13</v>
      </c>
      <c r="D320" s="38"/>
      <c r="E320" s="39"/>
    </row>
    <row r="321" spans="1:5" ht="51" x14ac:dyDescent="0.3">
      <c r="A321" s="50"/>
      <c r="B321" s="36" t="s">
        <v>272</v>
      </c>
      <c r="C321" s="18" t="s">
        <v>13</v>
      </c>
      <c r="D321" s="38"/>
      <c r="E321" s="39"/>
    </row>
    <row r="322" spans="1:5" ht="224.4" x14ac:dyDescent="0.3">
      <c r="A322" s="50"/>
      <c r="B322" s="36" t="s">
        <v>273</v>
      </c>
      <c r="C322" s="18" t="s">
        <v>274</v>
      </c>
      <c r="D322" s="38"/>
      <c r="E322" s="39"/>
    </row>
    <row r="323" spans="1:5" ht="20.399999999999999" x14ac:dyDescent="0.3">
      <c r="A323" s="50"/>
      <c r="B323" s="18" t="s">
        <v>183</v>
      </c>
      <c r="C323" s="18" t="s">
        <v>13</v>
      </c>
      <c r="D323" s="46"/>
      <c r="E323" s="46"/>
    </row>
    <row r="324" spans="1:5" ht="40.799999999999997" x14ac:dyDescent="0.3">
      <c r="A324" s="50"/>
      <c r="B324" s="18" t="s">
        <v>75</v>
      </c>
      <c r="C324" s="18" t="s">
        <v>13</v>
      </c>
      <c r="D324" s="46"/>
      <c r="E324" s="46"/>
    </row>
    <row r="325" spans="1:5" ht="14.4" x14ac:dyDescent="0.3">
      <c r="A325" s="43"/>
      <c r="B325" s="44"/>
      <c r="C325" s="44"/>
      <c r="D325" s="45"/>
    </row>
    <row r="326" spans="1:5" ht="27" customHeight="1" x14ac:dyDescent="0.3">
      <c r="A326" s="12" t="s">
        <v>11</v>
      </c>
      <c r="B326" s="12" t="s">
        <v>18</v>
      </c>
      <c r="C326" s="10" t="s">
        <v>19</v>
      </c>
      <c r="D326" s="10" t="s">
        <v>36</v>
      </c>
    </row>
    <row r="327" spans="1:5" ht="14.4" x14ac:dyDescent="0.3">
      <c r="A327" s="2">
        <v>4</v>
      </c>
      <c r="B327" s="1"/>
      <c r="C327" s="14">
        <f>A327*B327</f>
        <v>0</v>
      </c>
      <c r="D327" s="14">
        <f>C327*1.23</f>
        <v>0</v>
      </c>
    </row>
    <row r="328" spans="1:5" ht="14.4" x14ac:dyDescent="0.3">
      <c r="A328" s="7"/>
      <c r="C328" s="28"/>
      <c r="D328" s="28"/>
    </row>
    <row r="329" spans="1:5" ht="27.6" x14ac:dyDescent="0.3">
      <c r="A329" s="12" t="s">
        <v>222</v>
      </c>
      <c r="B329" s="12" t="s">
        <v>10</v>
      </c>
      <c r="C329" s="12" t="s">
        <v>8</v>
      </c>
      <c r="D329" s="47" t="s">
        <v>9</v>
      </c>
      <c r="E329" s="48"/>
    </row>
    <row r="330" spans="1:5" ht="14.4" x14ac:dyDescent="0.3">
      <c r="A330" s="49" t="s">
        <v>220</v>
      </c>
      <c r="B330" s="36" t="s">
        <v>275</v>
      </c>
      <c r="C330" s="18" t="s">
        <v>13</v>
      </c>
      <c r="D330" s="41"/>
      <c r="E330" s="42"/>
    </row>
    <row r="331" spans="1:5" ht="30.6" x14ac:dyDescent="0.3">
      <c r="A331" s="50"/>
      <c r="B331" s="36" t="s">
        <v>276</v>
      </c>
      <c r="C331" s="18" t="s">
        <v>13</v>
      </c>
      <c r="D331" s="38"/>
      <c r="E331" s="39"/>
    </row>
    <row r="332" spans="1:5" ht="20.399999999999999" x14ac:dyDescent="0.3">
      <c r="A332" s="50"/>
      <c r="B332" s="36" t="s">
        <v>277</v>
      </c>
      <c r="C332" s="18" t="s">
        <v>13</v>
      </c>
      <c r="D332" s="41"/>
      <c r="E332" s="42"/>
    </row>
    <row r="333" spans="1:5" ht="30.6" x14ac:dyDescent="0.3">
      <c r="A333" s="50"/>
      <c r="B333" s="36" t="s">
        <v>278</v>
      </c>
      <c r="C333" s="18" t="s">
        <v>13</v>
      </c>
      <c r="D333" s="38"/>
      <c r="E333" s="39"/>
    </row>
    <row r="334" spans="1:5" ht="71.400000000000006" x14ac:dyDescent="0.3">
      <c r="A334" s="50"/>
      <c r="B334" s="36" t="s">
        <v>279</v>
      </c>
      <c r="C334" s="18" t="s">
        <v>13</v>
      </c>
      <c r="D334" s="38"/>
      <c r="E334" s="39"/>
    </row>
    <row r="335" spans="1:5" ht="30.6" x14ac:dyDescent="0.3">
      <c r="A335" s="50"/>
      <c r="B335" s="36" t="s">
        <v>280</v>
      </c>
      <c r="C335" s="18" t="s">
        <v>13</v>
      </c>
      <c r="D335" s="38"/>
      <c r="E335" s="39"/>
    </row>
    <row r="336" spans="1:5" ht="40.799999999999997" x14ac:dyDescent="0.3">
      <c r="A336" s="50"/>
      <c r="B336" s="36" t="s">
        <v>281</v>
      </c>
      <c r="C336" s="18" t="s">
        <v>13</v>
      </c>
      <c r="D336" s="38"/>
      <c r="E336" s="39"/>
    </row>
    <row r="337" spans="1:5" ht="81.599999999999994" x14ac:dyDescent="0.3">
      <c r="A337" s="50"/>
      <c r="B337" s="36" t="s">
        <v>282</v>
      </c>
      <c r="C337" s="18" t="s">
        <v>13</v>
      </c>
      <c r="D337" s="38"/>
      <c r="E337" s="39"/>
    </row>
    <row r="338" spans="1:5" ht="20.399999999999999" x14ac:dyDescent="0.3">
      <c r="A338" s="50"/>
      <c r="B338" s="36" t="s">
        <v>283</v>
      </c>
      <c r="C338" s="18" t="s">
        <v>13</v>
      </c>
      <c r="D338" s="38"/>
      <c r="E338" s="39"/>
    </row>
    <row r="339" spans="1:5" ht="224.4" x14ac:dyDescent="0.3">
      <c r="A339" s="50"/>
      <c r="B339" s="36" t="s">
        <v>273</v>
      </c>
      <c r="C339" s="18" t="s">
        <v>284</v>
      </c>
      <c r="D339" s="38"/>
      <c r="E339" s="39"/>
    </row>
    <row r="340" spans="1:5" ht="20.399999999999999" x14ac:dyDescent="0.3">
      <c r="A340" s="50"/>
      <c r="B340" s="18" t="s">
        <v>183</v>
      </c>
      <c r="C340" s="18" t="s">
        <v>13</v>
      </c>
      <c r="D340" s="46"/>
      <c r="E340" s="46"/>
    </row>
    <row r="341" spans="1:5" ht="40.799999999999997" x14ac:dyDescent="0.3">
      <c r="A341" s="50"/>
      <c r="B341" s="18" t="s">
        <v>75</v>
      </c>
      <c r="C341" s="18" t="s">
        <v>13</v>
      </c>
      <c r="D341" s="46"/>
      <c r="E341" s="46"/>
    </row>
    <row r="342" spans="1:5" ht="14.4" x14ac:dyDescent="0.3">
      <c r="A342" s="43"/>
      <c r="B342" s="44"/>
      <c r="C342" s="44"/>
      <c r="D342" s="45"/>
    </row>
    <row r="343" spans="1:5" ht="27" customHeight="1" x14ac:dyDescent="0.3">
      <c r="A343" s="12" t="s">
        <v>11</v>
      </c>
      <c r="B343" s="12" t="s">
        <v>18</v>
      </c>
      <c r="C343" s="10" t="s">
        <v>19</v>
      </c>
      <c r="D343" s="10" t="s">
        <v>36</v>
      </c>
    </row>
    <row r="344" spans="1:5" ht="14.4" x14ac:dyDescent="0.3">
      <c r="A344" s="2">
        <v>1</v>
      </c>
      <c r="B344" s="1"/>
      <c r="C344" s="14">
        <f>A344*B344</f>
        <v>0</v>
      </c>
      <c r="D344" s="14">
        <f>C344*1.23</f>
        <v>0</v>
      </c>
    </row>
    <row r="345" spans="1:5" ht="14.4" x14ac:dyDescent="0.3">
      <c r="A345" s="7"/>
      <c r="C345" s="28"/>
      <c r="D345" s="28"/>
    </row>
    <row r="346" spans="1:5" ht="14.4" x14ac:dyDescent="0.3">
      <c r="A346" s="7"/>
      <c r="C346" s="28"/>
      <c r="D346" s="28"/>
    </row>
    <row r="347" spans="1:5" ht="27.6" x14ac:dyDescent="0.3">
      <c r="A347" s="12" t="s">
        <v>285</v>
      </c>
      <c r="B347" s="12" t="s">
        <v>10</v>
      </c>
      <c r="C347" s="12" t="s">
        <v>67</v>
      </c>
      <c r="D347" s="47" t="s">
        <v>9</v>
      </c>
      <c r="E347" s="48"/>
    </row>
    <row r="348" spans="1:5" ht="61.2" x14ac:dyDescent="0.3">
      <c r="A348" s="49" t="s">
        <v>63</v>
      </c>
      <c r="B348" s="36" t="s">
        <v>286</v>
      </c>
      <c r="C348" s="18" t="s">
        <v>287</v>
      </c>
      <c r="D348" s="41"/>
      <c r="E348" s="42"/>
    </row>
    <row r="349" spans="1:5" ht="14.4" x14ac:dyDescent="0.3">
      <c r="A349" s="50"/>
      <c r="B349" s="36" t="s">
        <v>66</v>
      </c>
      <c r="C349" s="18" t="s">
        <v>30</v>
      </c>
      <c r="D349" s="38"/>
      <c r="E349" s="39"/>
    </row>
    <row r="350" spans="1:5" ht="214.2" x14ac:dyDescent="0.3">
      <c r="A350" s="50"/>
      <c r="B350" s="36" t="s">
        <v>288</v>
      </c>
      <c r="C350" s="18" t="s">
        <v>30</v>
      </c>
      <c r="D350" s="41"/>
      <c r="E350" s="42"/>
    </row>
    <row r="351" spans="1:5" ht="163.19999999999999" x14ac:dyDescent="0.3">
      <c r="A351" s="50"/>
      <c r="B351" s="36" t="s">
        <v>289</v>
      </c>
      <c r="C351" s="18" t="s">
        <v>65</v>
      </c>
      <c r="D351" s="38"/>
      <c r="E351" s="39"/>
    </row>
    <row r="352" spans="1:5" ht="132.6" x14ac:dyDescent="0.3">
      <c r="A352" s="50"/>
      <c r="B352" s="36" t="s">
        <v>290</v>
      </c>
      <c r="C352" s="18" t="s">
        <v>65</v>
      </c>
      <c r="D352" s="38"/>
      <c r="E352" s="39"/>
    </row>
    <row r="353" spans="1:5" ht="132.6" x14ac:dyDescent="0.3">
      <c r="A353" s="50"/>
      <c r="B353" s="36" t="s">
        <v>291</v>
      </c>
      <c r="C353" s="18" t="s">
        <v>65</v>
      </c>
      <c r="D353" s="38"/>
      <c r="E353" s="39"/>
    </row>
    <row r="354" spans="1:5" ht="20.399999999999999" x14ac:dyDescent="0.3">
      <c r="A354" s="50"/>
      <c r="B354" s="36" t="s">
        <v>292</v>
      </c>
      <c r="C354" s="18" t="s">
        <v>65</v>
      </c>
      <c r="D354" s="38"/>
      <c r="E354" s="39"/>
    </row>
    <row r="355" spans="1:5" ht="61.2" x14ac:dyDescent="0.3">
      <c r="A355" s="50"/>
      <c r="B355" s="36" t="s">
        <v>293</v>
      </c>
      <c r="C355" s="18" t="s">
        <v>13</v>
      </c>
      <c r="D355" s="38"/>
      <c r="E355" s="39"/>
    </row>
    <row r="356" spans="1:5" ht="14.4" x14ac:dyDescent="0.3">
      <c r="A356" s="62"/>
      <c r="B356" s="36" t="s">
        <v>69</v>
      </c>
      <c r="C356" s="35" t="s">
        <v>13</v>
      </c>
      <c r="D356" s="41"/>
      <c r="E356" s="42"/>
    </row>
    <row r="357" spans="1:5" ht="14.4" x14ac:dyDescent="0.3">
      <c r="A357" s="43"/>
      <c r="B357" s="44"/>
      <c r="C357" s="44"/>
      <c r="D357" s="45"/>
    </row>
    <row r="358" spans="1:5" ht="27" customHeight="1" x14ac:dyDescent="0.3">
      <c r="A358" s="12" t="s">
        <v>11</v>
      </c>
      <c r="B358" s="12" t="s">
        <v>18</v>
      </c>
      <c r="C358" s="10" t="s">
        <v>19</v>
      </c>
      <c r="D358" s="10" t="s">
        <v>36</v>
      </c>
    </row>
    <row r="359" spans="1:5" ht="14.4" x14ac:dyDescent="0.3">
      <c r="A359" s="2">
        <v>1</v>
      </c>
      <c r="B359" s="1"/>
      <c r="C359" s="14">
        <f>A359*B359</f>
        <v>0</v>
      </c>
      <c r="D359" s="14">
        <f>C359*1.23</f>
        <v>0</v>
      </c>
    </row>
    <row r="360" spans="1:5" ht="14.4" x14ac:dyDescent="0.3">
      <c r="A360" s="7"/>
      <c r="C360" s="28"/>
      <c r="D360" s="28"/>
    </row>
    <row r="362" spans="1:5" ht="27.6" x14ac:dyDescent="0.3">
      <c r="A362" s="64" t="s">
        <v>74</v>
      </c>
      <c r="B362" s="65"/>
      <c r="C362" s="12" t="s">
        <v>21</v>
      </c>
      <c r="D362" s="10" t="s">
        <v>36</v>
      </c>
    </row>
    <row r="363" spans="1:5" ht="15" customHeight="1" x14ac:dyDescent="0.3">
      <c r="A363" s="66"/>
      <c r="B363" s="67"/>
      <c r="C363" s="31">
        <f>C45+C71+C79+C119+C135+C164+C177+C215+C239+C265+C287+C311+C327+C344+C359</f>
        <v>0</v>
      </c>
      <c r="D363" s="32">
        <f>C363*1.23</f>
        <v>0</v>
      </c>
    </row>
    <row r="364" spans="1:5" ht="15" customHeight="1" x14ac:dyDescent="0.3">
      <c r="A364" s="11"/>
      <c r="B364" s="11"/>
      <c r="C364" s="7"/>
    </row>
    <row r="365" spans="1:5" s="25" customFormat="1" ht="12" x14ac:dyDescent="0.25">
      <c r="A365" s="23" t="s">
        <v>12</v>
      </c>
      <c r="B365" s="24" t="s">
        <v>29</v>
      </c>
    </row>
    <row r="366" spans="1:5" ht="14.4" x14ac:dyDescent="0.3"/>
    <row r="367" spans="1:5" ht="14.4" x14ac:dyDescent="0.3">
      <c r="C367" s="30"/>
      <c r="D367" s="30"/>
      <c r="E367" s="30"/>
    </row>
    <row r="368" spans="1:5" ht="14.4" x14ac:dyDescent="0.3">
      <c r="C368" s="6"/>
      <c r="D368" s="22" t="s">
        <v>28</v>
      </c>
      <c r="E368" s="6"/>
    </row>
  </sheetData>
  <mergeCells count="192">
    <mergeCell ref="D173:E173"/>
    <mergeCell ref="D105:E105"/>
    <mergeCell ref="D127:E127"/>
    <mergeCell ref="D132:E132"/>
    <mergeCell ref="D125:E125"/>
    <mergeCell ref="D126:E126"/>
    <mergeCell ref="D129:E129"/>
    <mergeCell ref="D110:E110"/>
    <mergeCell ref="D111:E111"/>
    <mergeCell ref="D128:E128"/>
    <mergeCell ref="D108:E108"/>
    <mergeCell ref="D116:E116"/>
    <mergeCell ref="D168:E168"/>
    <mergeCell ref="D170:E170"/>
    <mergeCell ref="D171:E171"/>
    <mergeCell ref="D172:E172"/>
    <mergeCell ref="D166:E166"/>
    <mergeCell ref="D142:E142"/>
    <mergeCell ref="D143:E143"/>
    <mergeCell ref="D144:E144"/>
    <mergeCell ref="D145:E145"/>
    <mergeCell ref="D141:E141"/>
    <mergeCell ref="D140:E140"/>
    <mergeCell ref="D122:E122"/>
    <mergeCell ref="D220:E220"/>
    <mergeCell ref="D236:E236"/>
    <mergeCell ref="A237:D237"/>
    <mergeCell ref="A175:D175"/>
    <mergeCell ref="A213:D213"/>
    <mergeCell ref="A268:A284"/>
    <mergeCell ref="D268:E268"/>
    <mergeCell ref="D270:E270"/>
    <mergeCell ref="D284:E284"/>
    <mergeCell ref="D205:E205"/>
    <mergeCell ref="D218:E218"/>
    <mergeCell ref="D246:E246"/>
    <mergeCell ref="D267:E267"/>
    <mergeCell ref="D212:E212"/>
    <mergeCell ref="D67:E67"/>
    <mergeCell ref="D104:E104"/>
    <mergeCell ref="D99:E99"/>
    <mergeCell ref="D101:E101"/>
    <mergeCell ref="D102:E102"/>
    <mergeCell ref="A11:B11"/>
    <mergeCell ref="D19:E19"/>
    <mergeCell ref="D20:E20"/>
    <mergeCell ref="D21:E21"/>
    <mergeCell ref="C17:E17"/>
    <mergeCell ref="C11:E11"/>
    <mergeCell ref="D56:E56"/>
    <mergeCell ref="A69:D69"/>
    <mergeCell ref="D68:E68"/>
    <mergeCell ref="A12:B12"/>
    <mergeCell ref="C12:E12"/>
    <mergeCell ref="D34:E34"/>
    <mergeCell ref="D55:E55"/>
    <mergeCell ref="A13:B13"/>
    <mergeCell ref="C13:E13"/>
    <mergeCell ref="D59:E59"/>
    <mergeCell ref="D63:E63"/>
    <mergeCell ref="D90:E90"/>
    <mergeCell ref="D64:E64"/>
    <mergeCell ref="D65:E65"/>
    <mergeCell ref="D66:E66"/>
    <mergeCell ref="A362:B363"/>
    <mergeCell ref="D290:E290"/>
    <mergeCell ref="A133:D133"/>
    <mergeCell ref="D158:E158"/>
    <mergeCell ref="A348:A356"/>
    <mergeCell ref="D348:E348"/>
    <mergeCell ref="D350:E350"/>
    <mergeCell ref="D356:E356"/>
    <mergeCell ref="A357:D357"/>
    <mergeCell ref="D247:E247"/>
    <mergeCell ref="D249:E249"/>
    <mergeCell ref="D262:E262"/>
    <mergeCell ref="A263:D263"/>
    <mergeCell ref="A285:D285"/>
    <mergeCell ref="D347:E347"/>
    <mergeCell ref="D314:E314"/>
    <mergeCell ref="A91:A116"/>
    <mergeCell ref="D107:E107"/>
    <mergeCell ref="A75:A76"/>
    <mergeCell ref="A315:A324"/>
    <mergeCell ref="D315:E315"/>
    <mergeCell ref="D317:E317"/>
    <mergeCell ref="A14:B14"/>
    <mergeCell ref="A247:A262"/>
    <mergeCell ref="A206:A212"/>
    <mergeCell ref="D206:E206"/>
    <mergeCell ref="D207:E207"/>
    <mergeCell ref="D209:E209"/>
    <mergeCell ref="D210:E210"/>
    <mergeCell ref="D211:E211"/>
    <mergeCell ref="D174:E174"/>
    <mergeCell ref="A141:A161"/>
    <mergeCell ref="A162:D162"/>
    <mergeCell ref="D123:E123"/>
    <mergeCell ref="D124:E124"/>
    <mergeCell ref="D32:E32"/>
    <mergeCell ref="D33:E33"/>
    <mergeCell ref="D35:E35"/>
    <mergeCell ref="D36:E36"/>
    <mergeCell ref="D42:E42"/>
    <mergeCell ref="A117:D117"/>
    <mergeCell ref="D25:E25"/>
    <mergeCell ref="A167:A174"/>
    <mergeCell ref="A77:D77"/>
    <mergeCell ref="D74:E74"/>
    <mergeCell ref="D31:E31"/>
    <mergeCell ref="D26:E26"/>
    <mergeCell ref="D27:E27"/>
    <mergeCell ref="D28:E28"/>
    <mergeCell ref="A123:A132"/>
    <mergeCell ref="D23:E23"/>
    <mergeCell ref="A52:A68"/>
    <mergeCell ref="D51:E51"/>
    <mergeCell ref="D52:E52"/>
    <mergeCell ref="D75:E75"/>
    <mergeCell ref="D76:E76"/>
    <mergeCell ref="D113:E113"/>
    <mergeCell ref="D114:E114"/>
    <mergeCell ref="D115:E115"/>
    <mergeCell ref="D40:E40"/>
    <mergeCell ref="D57:E57"/>
    <mergeCell ref="D58:E58"/>
    <mergeCell ref="D106:E106"/>
    <mergeCell ref="D91:E91"/>
    <mergeCell ref="D95:E95"/>
    <mergeCell ref="D53:E53"/>
    <mergeCell ref="D54:E54"/>
    <mergeCell ref="D60:E60"/>
    <mergeCell ref="D61:E61"/>
    <mergeCell ref="D62:E62"/>
    <mergeCell ref="A1:E1"/>
    <mergeCell ref="A2:E2"/>
    <mergeCell ref="A3:E3"/>
    <mergeCell ref="A6:B6"/>
    <mergeCell ref="A8:B8"/>
    <mergeCell ref="A20:A42"/>
    <mergeCell ref="A43:D43"/>
    <mergeCell ref="D37:E37"/>
    <mergeCell ref="C9:E9"/>
    <mergeCell ref="C10:E10"/>
    <mergeCell ref="C14:E14"/>
    <mergeCell ref="C15:E15"/>
    <mergeCell ref="C16:E16"/>
    <mergeCell ref="D38:E38"/>
    <mergeCell ref="D39:E39"/>
    <mergeCell ref="D41:E41"/>
    <mergeCell ref="D22:E22"/>
    <mergeCell ref="D29:E29"/>
    <mergeCell ref="A9:B9"/>
    <mergeCell ref="A10:B10"/>
    <mergeCell ref="A16:B16"/>
    <mergeCell ref="A15:B15"/>
    <mergeCell ref="D30:E30"/>
    <mergeCell ref="D24:E24"/>
    <mergeCell ref="A325:D325"/>
    <mergeCell ref="D329:E329"/>
    <mergeCell ref="A330:A341"/>
    <mergeCell ref="D330:E330"/>
    <mergeCell ref="D332:E332"/>
    <mergeCell ref="A342:D342"/>
    <mergeCell ref="D340:E340"/>
    <mergeCell ref="D341:E341"/>
    <mergeCell ref="D289:E289"/>
    <mergeCell ref="A290:A308"/>
    <mergeCell ref="D167:E167"/>
    <mergeCell ref="D103:E103"/>
    <mergeCell ref="D292:E292"/>
    <mergeCell ref="D308:E308"/>
    <mergeCell ref="A309:D309"/>
    <mergeCell ref="D323:E323"/>
    <mergeCell ref="D324:E324"/>
    <mergeCell ref="D131:E131"/>
    <mergeCell ref="D160:E160"/>
    <mergeCell ref="D161:E161"/>
    <mergeCell ref="D152:E152"/>
    <mergeCell ref="D153:E153"/>
    <mergeCell ref="D146:E146"/>
    <mergeCell ref="D147:E147"/>
    <mergeCell ref="D148:E148"/>
    <mergeCell ref="D149:E149"/>
    <mergeCell ref="D150:E150"/>
    <mergeCell ref="D151:E151"/>
    <mergeCell ref="D154:E154"/>
    <mergeCell ref="D155:E155"/>
    <mergeCell ref="D156:E156"/>
    <mergeCell ref="D157:E157"/>
    <mergeCell ref="A219:A236"/>
    <mergeCell ref="D219:E219"/>
  </mergeCells>
  <pageMargins left="0.70866141732283472" right="0.70866141732283472" top="0.59055118110236227" bottom="0.59055118110236227" header="0.31496062992125984" footer="0.31496062992125984"/>
  <pageSetup paperSize="9" scale="70"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zariadenia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Milka</dc:creator>
  <cp:lastModifiedBy>User</cp:lastModifiedBy>
  <cp:lastPrinted>2025-03-16T15:33:48Z</cp:lastPrinted>
  <dcterms:created xsi:type="dcterms:W3CDTF">2016-11-30T12:16:19Z</dcterms:created>
  <dcterms:modified xsi:type="dcterms:W3CDTF">2026-05-26T12:13:01Z</dcterms:modified>
</cp:coreProperties>
</file>